
<file path=[Content_Types].xml><?xml version="1.0" encoding="utf-8"?>
<Types xmlns="http://schemas.openxmlformats.org/package/2006/content-types">
  <Default Extension="bin" ContentType="application/vnd.openxmlformats-officedocument.oleObject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rinterSettings/printerSettings1.bin" ContentType="application/vnd.openxmlformats-officedocument.spreadsheetml.printerSettings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0515" windowHeight="9225" tabRatio="851" activeTab="1"/>
  </bookViews>
  <sheets>
    <sheet name="25 PS 8 x 8" sheetId="25" r:id="rId1"/>
    <sheet name="13 PS 8 x 8" sheetId="13" r:id="rId2"/>
  </sheets>
  <calcPr calcId="144525"/>
</workbook>
</file>

<file path=xl/calcChain.xml><?xml version="1.0" encoding="utf-8"?>
<calcChain xmlns="http://schemas.openxmlformats.org/spreadsheetml/2006/main">
  <c r="EM99" i="25" l="1"/>
  <c r="EL99" i="25"/>
  <c r="EK99" i="25"/>
  <c r="EB99" i="25"/>
  <c r="EA99" i="25"/>
  <c r="DZ99" i="25"/>
  <c r="DP99" i="25"/>
  <c r="DO99" i="25"/>
  <c r="DN99" i="25"/>
  <c r="DB99" i="25"/>
  <c r="CO99" i="25"/>
  <c r="EB98" i="25"/>
  <c r="DX98" i="25"/>
  <c r="EA97" i="25"/>
  <c r="DW97" i="25"/>
  <c r="DW93" i="25"/>
  <c r="DS93" i="25"/>
  <c r="DV92" i="25"/>
  <c r="DR92" i="25"/>
  <c r="EE91" i="25"/>
  <c r="ED91" i="25"/>
  <c r="EC91" i="25"/>
  <c r="DT91" i="25"/>
  <c r="DS91" i="25"/>
  <c r="DR91" i="25"/>
  <c r="DH91" i="25"/>
  <c r="DG91" i="25"/>
  <c r="DF91" i="25"/>
  <c r="CT91" i="25"/>
  <c r="CG91" i="25"/>
  <c r="DQ90" i="25"/>
  <c r="DM90" i="25"/>
  <c r="DI82" i="25"/>
  <c r="DE82" i="25"/>
  <c r="DD81" i="25"/>
  <c r="CZ81" i="25"/>
  <c r="CV73" i="25"/>
  <c r="CR73" i="25"/>
  <c r="BM70" i="25"/>
  <c r="BU66" i="25"/>
  <c r="BY58" i="25"/>
  <c r="AS56" i="25"/>
  <c r="BY49" i="25"/>
  <c r="BD45" i="25"/>
  <c r="AZ45" i="25"/>
  <c r="AN44" i="25"/>
  <c r="BL43" i="25"/>
  <c r="Y41" i="25"/>
  <c r="AV38" i="25"/>
  <c r="AV37" i="25"/>
  <c r="AR37" i="25"/>
  <c r="AG37" i="25"/>
  <c r="AQ36" i="25"/>
  <c r="AM36" i="25"/>
  <c r="AZ35" i="25"/>
  <c r="O35" i="25"/>
  <c r="O33" i="25"/>
  <c r="AJ32" i="25"/>
  <c r="BH29" i="25"/>
  <c r="AI28" i="25"/>
  <c r="AE28" i="25"/>
  <c r="BO27" i="25"/>
  <c r="BB27" i="25"/>
  <c r="AP27" i="25"/>
  <c r="AO27" i="25"/>
  <c r="AN27" i="25"/>
  <c r="AD27" i="25"/>
  <c r="AC27" i="25"/>
  <c r="AB27" i="25"/>
  <c r="S27" i="25"/>
  <c r="R27" i="25"/>
  <c r="Q27" i="25"/>
  <c r="AD26" i="25"/>
  <c r="Z26" i="25"/>
  <c r="AN25" i="25"/>
  <c r="AC25" i="25"/>
  <c r="Y25" i="25"/>
  <c r="H24" i="25"/>
  <c r="O23" i="25"/>
  <c r="E23" i="25"/>
  <c r="AW22" i="25"/>
  <c r="W22" i="25"/>
  <c r="M22" i="25"/>
  <c r="Y21" i="25"/>
  <c r="U21" i="25"/>
  <c r="AG20" i="25"/>
  <c r="X20" i="25"/>
  <c r="T20" i="25"/>
  <c r="FD167" i="25"/>
  <c r="FD163" i="25"/>
  <c r="FD159" i="25"/>
  <c r="FD155" i="25"/>
  <c r="FD151" i="25"/>
  <c r="FD147" i="25"/>
  <c r="FD143" i="25"/>
  <c r="FD139" i="25"/>
  <c r="FD135" i="25"/>
  <c r="FD131" i="25"/>
  <c r="FD127" i="25"/>
  <c r="FD123" i="25"/>
  <c r="FD119" i="25"/>
  <c r="FD115" i="25"/>
  <c r="FD111" i="25"/>
  <c r="FD107" i="25"/>
  <c r="FD103" i="25"/>
  <c r="FD99" i="25"/>
  <c r="FD95" i="25"/>
  <c r="FD91" i="25"/>
  <c r="FD87" i="25"/>
  <c r="FD83" i="25"/>
  <c r="FD79" i="25"/>
  <c r="FD75" i="25"/>
  <c r="FD72" i="25"/>
  <c r="FD71" i="25"/>
  <c r="FD68" i="25"/>
  <c r="FD67" i="25"/>
  <c r="FD64" i="25"/>
  <c r="FD63" i="25"/>
  <c r="FD60" i="25"/>
  <c r="FD59" i="25"/>
  <c r="FD56" i="25"/>
  <c r="FD55" i="25"/>
  <c r="FD52" i="25"/>
  <c r="FD51" i="25"/>
  <c r="FD48" i="25"/>
  <c r="FD47" i="25"/>
  <c r="FD44" i="25"/>
  <c r="FD43" i="25"/>
  <c r="FD40" i="25"/>
  <c r="FD39" i="25"/>
  <c r="FD36" i="25"/>
  <c r="FD35" i="25"/>
  <c r="FD32" i="25"/>
  <c r="FD31" i="25"/>
  <c r="FD28" i="25"/>
  <c r="FD27" i="25"/>
  <c r="FD24" i="25"/>
  <c r="FD23" i="25"/>
  <c r="FD20" i="25"/>
  <c r="FD19" i="25"/>
  <c r="FD19" i="25" a="1"/>
  <c r="FD166" i="25" s="1"/>
  <c r="BG19" i="25"/>
  <c r="AT19" i="25"/>
  <c r="AH19" i="25"/>
  <c r="AG19" i="25"/>
  <c r="AF19" i="25"/>
  <c r="V19" i="25"/>
  <c r="U19" i="25"/>
  <c r="T19" i="25"/>
  <c r="K19" i="25"/>
  <c r="J19" i="25"/>
  <c r="I19" i="25"/>
  <c r="AK7" i="25"/>
  <c r="AV21" i="25" s="1"/>
  <c r="AE7" i="25"/>
  <c r="AD7" i="25"/>
  <c r="AC7" i="25"/>
  <c r="DI66" i="25" s="1"/>
  <c r="AB7" i="25"/>
  <c r="AA7" i="25"/>
  <c r="D7" i="25"/>
  <c r="AL6" i="25"/>
  <c r="BP45" i="25" s="1"/>
  <c r="AK6" i="25"/>
  <c r="AJ6" i="25"/>
  <c r="AH21" i="25" s="1"/>
  <c r="AE6" i="25"/>
  <c r="AD6" i="25"/>
  <c r="BL41" i="25" s="1"/>
  <c r="AC6" i="25"/>
  <c r="AB6" i="25"/>
  <c r="CG56" i="25" s="1"/>
  <c r="AA6" i="25"/>
  <c r="AJ24" i="25" s="1"/>
  <c r="D6" i="25"/>
  <c r="AL5" i="25"/>
  <c r="AH28" i="25" s="1"/>
  <c r="AK5" i="25"/>
  <c r="AJ5" i="25"/>
  <c r="AE5" i="25"/>
  <c r="AA23" i="25" s="1"/>
  <c r="AD5" i="25"/>
  <c r="AJ30" i="25" s="1"/>
  <c r="AC5" i="25"/>
  <c r="AB5" i="25"/>
  <c r="AA5" i="25"/>
  <c r="AF29" i="25" s="1"/>
  <c r="AL4" i="25"/>
  <c r="AK4" i="25"/>
  <c r="P25" i="25" s="1"/>
  <c r="AJ4" i="25"/>
  <c r="J20" i="25" s="1"/>
  <c r="AE4" i="25"/>
  <c r="Q24" i="25" s="1"/>
  <c r="AD4" i="25"/>
  <c r="AC4" i="25"/>
  <c r="AB4" i="25"/>
  <c r="AA4" i="25"/>
  <c r="AK3" i="25"/>
  <c r="AE3" i="25"/>
  <c r="O31" i="25" s="1"/>
  <c r="AD3" i="25"/>
  <c r="AC3" i="25"/>
  <c r="AO54" i="25" s="1"/>
  <c r="AB3" i="25"/>
  <c r="AK51" i="25" s="1"/>
  <c r="AA3" i="25"/>
  <c r="CZ97" i="25" l="1"/>
  <c r="CV93" i="25"/>
  <c r="CU92" i="25"/>
  <c r="CO90" i="25"/>
  <c r="CB81" i="25"/>
  <c r="CG82" i="25"/>
  <c r="DA98" i="25"/>
  <c r="BT73" i="25"/>
  <c r="U37" i="25"/>
  <c r="R36" i="25"/>
  <c r="J28" i="25"/>
  <c r="H26" i="25"/>
  <c r="B20" i="25"/>
  <c r="DM96" i="25"/>
  <c r="CY86" i="25"/>
  <c r="DL95" i="25"/>
  <c r="CZ87" i="25"/>
  <c r="CW84" i="25"/>
  <c r="CN79" i="25"/>
  <c r="DK94" i="25"/>
  <c r="DA88" i="25"/>
  <c r="CX85" i="25"/>
  <c r="DB89" i="25"/>
  <c r="CM78" i="25"/>
  <c r="CJ75" i="25"/>
  <c r="CB71" i="25"/>
  <c r="BX67" i="25"/>
  <c r="CI74" i="25"/>
  <c r="BZ69" i="25"/>
  <c r="CA70" i="25"/>
  <c r="BP63" i="25"/>
  <c r="BL59" i="25"/>
  <c r="BH55" i="25"/>
  <c r="AZ51" i="25"/>
  <c r="AV47" i="25"/>
  <c r="CV83" i="25"/>
  <c r="CL77" i="25"/>
  <c r="BY68" i="25"/>
  <c r="BW66" i="25"/>
  <c r="BO62" i="25"/>
  <c r="BK58" i="25"/>
  <c r="BC54" i="25"/>
  <c r="BV65" i="25"/>
  <c r="BN61" i="25"/>
  <c r="BJ57" i="25"/>
  <c r="BB53" i="25"/>
  <c r="AX49" i="25"/>
  <c r="CO80" i="25"/>
  <c r="CC72" i="25"/>
  <c r="BM60" i="25"/>
  <c r="AY50" i="25"/>
  <c r="AM42" i="25"/>
  <c r="AI38" i="25"/>
  <c r="AB34" i="25"/>
  <c r="X30" i="25"/>
  <c r="CK76" i="25"/>
  <c r="BI56" i="25"/>
  <c r="AW48" i="25"/>
  <c r="AL41" i="25"/>
  <c r="AA33" i="25"/>
  <c r="W29" i="25"/>
  <c r="AU46" i="25"/>
  <c r="AO44" i="25"/>
  <c r="AK40" i="25"/>
  <c r="Z32" i="25"/>
  <c r="P24" i="25"/>
  <c r="AN43" i="25"/>
  <c r="AC35" i="25"/>
  <c r="BU64" i="25"/>
  <c r="AJ39" i="25"/>
  <c r="Y31" i="25"/>
  <c r="N22" i="25"/>
  <c r="DO98" i="25"/>
  <c r="DN97" i="25"/>
  <c r="DJ93" i="25"/>
  <c r="DI92" i="25"/>
  <c r="CU82" i="25"/>
  <c r="DC90" i="25"/>
  <c r="CP81" i="25"/>
  <c r="CH73" i="25"/>
  <c r="AP45" i="25"/>
  <c r="AH37" i="25"/>
  <c r="AD36" i="25"/>
  <c r="M21" i="25"/>
  <c r="V28" i="25"/>
  <c r="Q25" i="25"/>
  <c r="L20" i="25"/>
  <c r="DU94" i="25"/>
  <c r="DK87" i="25"/>
  <c r="DG83" i="25"/>
  <c r="DM89" i="25"/>
  <c r="DJ86" i="25"/>
  <c r="CZ80" i="25"/>
  <c r="DW96" i="25"/>
  <c r="DH84" i="25"/>
  <c r="DI85" i="25"/>
  <c r="CV76" i="25"/>
  <c r="CN72" i="25"/>
  <c r="CJ68" i="25"/>
  <c r="CW77" i="25"/>
  <c r="CU75" i="25"/>
  <c r="DV95" i="25"/>
  <c r="DL88" i="25"/>
  <c r="CX78" i="25"/>
  <c r="CT74" i="25"/>
  <c r="CL70" i="25"/>
  <c r="CI67" i="25"/>
  <c r="CF64" i="25"/>
  <c r="BX60" i="25"/>
  <c r="BT56" i="25"/>
  <c r="BL52" i="25"/>
  <c r="BH48" i="25"/>
  <c r="CA63" i="25"/>
  <c r="BW59" i="25"/>
  <c r="BS55" i="25"/>
  <c r="CM71" i="25"/>
  <c r="CH66" i="25"/>
  <c r="BZ62" i="25"/>
  <c r="BV58" i="25"/>
  <c r="BN54" i="25"/>
  <c r="BJ50" i="25"/>
  <c r="BF46" i="25"/>
  <c r="CG65" i="25"/>
  <c r="BG47" i="25"/>
  <c r="AY43" i="25"/>
  <c r="AU39" i="25"/>
  <c r="AM35" i="25"/>
  <c r="AI31" i="25"/>
  <c r="CY79" i="25"/>
  <c r="CK69" i="25"/>
  <c r="BY61" i="25"/>
  <c r="BM53" i="25"/>
  <c r="AX42" i="25"/>
  <c r="AT38" i="25"/>
  <c r="AL34" i="25"/>
  <c r="AH30" i="25"/>
  <c r="BU57" i="25"/>
  <c r="BK51" i="25"/>
  <c r="AW41" i="25"/>
  <c r="AK33" i="25"/>
  <c r="AG29" i="25"/>
  <c r="X23" i="25"/>
  <c r="BI49" i="25"/>
  <c r="AZ44" i="25"/>
  <c r="Y24" i="25"/>
  <c r="DS92" i="25"/>
  <c r="DN90" i="25"/>
  <c r="DY98" i="25"/>
  <c r="DX97" i="25"/>
  <c r="DF82" i="25"/>
  <c r="DT93" i="25"/>
  <c r="DA81" i="25"/>
  <c r="CS73" i="25"/>
  <c r="AS37" i="25"/>
  <c r="AN36" i="25"/>
  <c r="AF28" i="25"/>
  <c r="Z25" i="25"/>
  <c r="BA45" i="25"/>
  <c r="AA26" i="25"/>
  <c r="V21" i="25"/>
  <c r="EI96" i="25"/>
  <c r="EH95" i="25"/>
  <c r="DZ89" i="25"/>
  <c r="DV85" i="25"/>
  <c r="EG94" i="25"/>
  <c r="DW86" i="25"/>
  <c r="DT83" i="25"/>
  <c r="DL78" i="25"/>
  <c r="DX87" i="25"/>
  <c r="DU84" i="25"/>
  <c r="DY88" i="25"/>
  <c r="DN80" i="25"/>
  <c r="DK77" i="25"/>
  <c r="DH74" i="25"/>
  <c r="CZ70" i="25"/>
  <c r="DJ76" i="25"/>
  <c r="DB72" i="25"/>
  <c r="CX68" i="25"/>
  <c r="CY69" i="25"/>
  <c r="CW67" i="25"/>
  <c r="CV66" i="25"/>
  <c r="CN62" i="25"/>
  <c r="CJ58" i="25"/>
  <c r="CB54" i="25"/>
  <c r="BX50" i="25"/>
  <c r="BT46" i="25"/>
  <c r="CU65" i="25"/>
  <c r="CM61" i="25"/>
  <c r="CI57" i="25"/>
  <c r="DM79" i="25"/>
  <c r="CT64" i="25"/>
  <c r="CL60" i="25"/>
  <c r="CH56" i="25"/>
  <c r="BZ52" i="25"/>
  <c r="BV48" i="25"/>
  <c r="CK59" i="25"/>
  <c r="BW49" i="25"/>
  <c r="BK41" i="25"/>
  <c r="AY33" i="25"/>
  <c r="AU29" i="25"/>
  <c r="CG55" i="25"/>
  <c r="BU47" i="25"/>
  <c r="BN44" i="25"/>
  <c r="BJ40" i="25"/>
  <c r="AX32" i="25"/>
  <c r="DI75" i="25"/>
  <c r="DA71" i="25"/>
  <c r="CA53" i="25"/>
  <c r="BM43" i="25"/>
  <c r="BI39" i="25"/>
  <c r="BA35" i="25"/>
  <c r="AW31" i="25"/>
  <c r="AK23" i="25"/>
  <c r="BY51" i="25"/>
  <c r="BL42" i="25"/>
  <c r="AZ34" i="25"/>
  <c r="AL24" i="25"/>
  <c r="BH38" i="25"/>
  <c r="AV30" i="25"/>
  <c r="EK98" i="25"/>
  <c r="EJ97" i="25"/>
  <c r="DO81" i="25"/>
  <c r="EF93" i="25"/>
  <c r="EA90" i="25"/>
  <c r="DG73" i="25"/>
  <c r="EE92" i="25"/>
  <c r="BO45" i="25"/>
  <c r="DS82" i="25"/>
  <c r="BB36" i="25"/>
  <c r="AT28" i="25"/>
  <c r="AN26" i="25"/>
  <c r="AM25" i="25"/>
  <c r="AI21" i="25"/>
  <c r="AH20" i="25"/>
  <c r="EP96" i="25"/>
  <c r="EF86" i="25"/>
  <c r="EH88" i="25"/>
  <c r="EE85" i="25"/>
  <c r="DW79" i="25"/>
  <c r="EI89" i="25"/>
  <c r="EO95" i="25"/>
  <c r="EC83" i="25"/>
  <c r="EN94" i="25"/>
  <c r="DS75" i="25"/>
  <c r="DL71" i="25"/>
  <c r="DH67" i="25"/>
  <c r="EG87" i="25"/>
  <c r="DR74" i="25"/>
  <c r="DU77" i="25"/>
  <c r="DJ69" i="25"/>
  <c r="DT76" i="25"/>
  <c r="DM72" i="25"/>
  <c r="CZ63" i="25"/>
  <c r="CV59" i="25"/>
  <c r="CR55" i="25"/>
  <c r="CJ51" i="25"/>
  <c r="CF47" i="25"/>
  <c r="DX80" i="25"/>
  <c r="DG66" i="25"/>
  <c r="CY62" i="25"/>
  <c r="CU58" i="25"/>
  <c r="CM54" i="25"/>
  <c r="DV78" i="25"/>
  <c r="DK70" i="25"/>
  <c r="DF65" i="25"/>
  <c r="CX61" i="25"/>
  <c r="CT57" i="25"/>
  <c r="CL53" i="25"/>
  <c r="CH49" i="25"/>
  <c r="DE64" i="25"/>
  <c r="CE46" i="25"/>
  <c r="BW42" i="25"/>
  <c r="BS38" i="25"/>
  <c r="BK34" i="25"/>
  <c r="BG30" i="25"/>
  <c r="CW60" i="25"/>
  <c r="CK52" i="25"/>
  <c r="BV41" i="25"/>
  <c r="BJ33" i="25"/>
  <c r="BF29" i="25"/>
  <c r="CS56" i="25"/>
  <c r="CI50" i="25"/>
  <c r="BU40" i="25"/>
  <c r="BI32" i="25"/>
  <c r="AU22" i="25"/>
  <c r="ED84" i="25"/>
  <c r="DI68" i="25"/>
  <c r="BY44" i="25"/>
  <c r="CG48" i="25"/>
  <c r="BX43" i="25"/>
  <c r="BL35" i="25"/>
  <c r="AV23" i="25"/>
  <c r="ET96" i="25"/>
  <c r="EJ86" i="25"/>
  <c r="ES95" i="25"/>
  <c r="EK87" i="25"/>
  <c r="EH84" i="25"/>
  <c r="EA79" i="25"/>
  <c r="ER94" i="25"/>
  <c r="EL88" i="25"/>
  <c r="EI85" i="25"/>
  <c r="EM89" i="25"/>
  <c r="DZ78" i="25"/>
  <c r="DW75" i="25"/>
  <c r="DP71" i="25"/>
  <c r="DL67" i="25"/>
  <c r="EB80" i="25"/>
  <c r="DV74" i="25"/>
  <c r="DN69" i="25"/>
  <c r="EG83" i="25"/>
  <c r="DO70" i="25"/>
  <c r="DD63" i="25"/>
  <c r="CZ59" i="25"/>
  <c r="CV55" i="25"/>
  <c r="CN51" i="25"/>
  <c r="CJ47" i="25"/>
  <c r="DM68" i="25"/>
  <c r="DK66" i="25"/>
  <c r="DC62" i="25"/>
  <c r="CY58" i="25"/>
  <c r="CQ54" i="25"/>
  <c r="DY77" i="25"/>
  <c r="DJ65" i="25"/>
  <c r="DB61" i="25"/>
  <c r="CX57" i="25"/>
  <c r="CP53" i="25"/>
  <c r="CL49" i="25"/>
  <c r="DX76" i="25"/>
  <c r="DA60" i="25"/>
  <c r="CM50" i="25"/>
  <c r="CC44" i="25"/>
  <c r="CA42" i="25"/>
  <c r="BW38" i="25"/>
  <c r="BO34" i="25"/>
  <c r="BK30" i="25"/>
  <c r="CW56" i="25"/>
  <c r="CK48" i="25"/>
  <c r="BZ41" i="25"/>
  <c r="BN33" i="25"/>
  <c r="BJ29" i="25"/>
  <c r="CI46" i="25"/>
  <c r="BY40" i="25"/>
  <c r="BM32" i="25"/>
  <c r="AY22" i="25"/>
  <c r="BA24" i="25"/>
  <c r="DQ72" i="25"/>
  <c r="DI64" i="25"/>
  <c r="CO52" i="25"/>
  <c r="CB43" i="25"/>
  <c r="BP35" i="25"/>
  <c r="BX39" i="25"/>
  <c r="BL31" i="25"/>
  <c r="AJ22" i="25"/>
  <c r="Z23" i="25"/>
  <c r="R26" i="25"/>
  <c r="Y39" i="25"/>
  <c r="CX96" i="25"/>
  <c r="CW95" i="25"/>
  <c r="CM89" i="25"/>
  <c r="CI85" i="25"/>
  <c r="CV94" i="25"/>
  <c r="CJ86" i="25"/>
  <c r="CG83" i="25"/>
  <c r="BX78" i="25"/>
  <c r="CK87" i="25"/>
  <c r="CH84" i="25"/>
  <c r="CL88" i="25"/>
  <c r="BZ80" i="25"/>
  <c r="BT74" i="25"/>
  <c r="BL70" i="25"/>
  <c r="BW77" i="25"/>
  <c r="BV76" i="25"/>
  <c r="BN72" i="25"/>
  <c r="BK69" i="25"/>
  <c r="BI67" i="25"/>
  <c r="BH66" i="25"/>
  <c r="AZ62" i="25"/>
  <c r="AV58" i="25"/>
  <c r="AN54" i="25"/>
  <c r="AJ50" i="25"/>
  <c r="AF46" i="25"/>
  <c r="BY79" i="25"/>
  <c r="BJ68" i="25"/>
  <c r="BG65" i="25"/>
  <c r="AY61" i="25"/>
  <c r="AU57" i="25"/>
  <c r="BF64" i="25"/>
  <c r="AX60" i="25"/>
  <c r="AT56" i="25"/>
  <c r="AL52" i="25"/>
  <c r="AH48" i="25"/>
  <c r="BM71" i="25"/>
  <c r="AW59" i="25"/>
  <c r="AI49" i="25"/>
  <c r="X41" i="25"/>
  <c r="N33" i="25"/>
  <c r="J29" i="25"/>
  <c r="AS55" i="25"/>
  <c r="AG47" i="25"/>
  <c r="AA44" i="25"/>
  <c r="W40" i="25"/>
  <c r="M32" i="25"/>
  <c r="AM53" i="25"/>
  <c r="Z43" i="25"/>
  <c r="V39" i="25"/>
  <c r="P35" i="25"/>
  <c r="L31" i="25"/>
  <c r="BA63" i="25"/>
  <c r="D23" i="25"/>
  <c r="Y42" i="25"/>
  <c r="O34" i="25"/>
  <c r="E24" i="25"/>
  <c r="C22" i="25"/>
  <c r="BU75" i="25"/>
  <c r="U38" i="25"/>
  <c r="K30" i="25"/>
  <c r="EQ94" i="25"/>
  <c r="EJ87" i="25"/>
  <c r="EF83" i="25"/>
  <c r="ES96" i="25"/>
  <c r="EA80" i="25"/>
  <c r="ER95" i="25"/>
  <c r="EG84" i="25"/>
  <c r="EK88" i="25"/>
  <c r="EH85" i="25"/>
  <c r="DX77" i="25"/>
  <c r="DW76" i="25"/>
  <c r="DP72" i="25"/>
  <c r="DL68" i="25"/>
  <c r="EI86" i="25"/>
  <c r="DY78" i="25"/>
  <c r="DV75" i="25"/>
  <c r="DZ79" i="25"/>
  <c r="DU74" i="25"/>
  <c r="DN70" i="25"/>
  <c r="DO71" i="25"/>
  <c r="DH64" i="25"/>
  <c r="CZ60" i="25"/>
  <c r="CV56" i="25"/>
  <c r="CN52" i="25"/>
  <c r="CJ48" i="25"/>
  <c r="CB44" i="25"/>
  <c r="EL89" i="25"/>
  <c r="DM69" i="25"/>
  <c r="DC63" i="25"/>
  <c r="CY59" i="25"/>
  <c r="CU55" i="25"/>
  <c r="DJ66" i="25"/>
  <c r="DB62" i="25"/>
  <c r="CX58" i="25"/>
  <c r="CP54" i="25"/>
  <c r="CL50" i="25"/>
  <c r="CH46" i="25"/>
  <c r="CO53" i="25"/>
  <c r="CM51" i="25"/>
  <c r="CA43" i="25"/>
  <c r="BW39" i="25"/>
  <c r="BO35" i="25"/>
  <c r="BK31" i="25"/>
  <c r="DI65" i="25"/>
  <c r="CK49" i="25"/>
  <c r="BZ42" i="25"/>
  <c r="BV38" i="25"/>
  <c r="BN34" i="25"/>
  <c r="BJ30" i="25"/>
  <c r="DK67" i="25"/>
  <c r="DA61" i="25"/>
  <c r="CI47" i="25"/>
  <c r="BY41" i="25"/>
  <c r="BM33" i="25"/>
  <c r="BI29" i="25"/>
  <c r="AY23" i="25"/>
  <c r="CW57" i="25"/>
  <c r="BX40" i="25"/>
  <c r="BL32" i="25"/>
  <c r="AZ24" i="25"/>
  <c r="AX22" i="25"/>
  <c r="G25" i="25"/>
  <c r="CX94" i="25"/>
  <c r="CM87" i="25"/>
  <c r="CI83" i="25"/>
  <c r="CJ84" i="25"/>
  <c r="CB80" i="25"/>
  <c r="CN88" i="25"/>
  <c r="CK85" i="25"/>
  <c r="CZ96" i="25"/>
  <c r="CO89" i="25"/>
  <c r="CL86" i="25"/>
  <c r="BZ78" i="25"/>
  <c r="BX76" i="25"/>
  <c r="BP72" i="25"/>
  <c r="BL68" i="25"/>
  <c r="CA79" i="25"/>
  <c r="BW75" i="25"/>
  <c r="BV74" i="25"/>
  <c r="BN70" i="25"/>
  <c r="BH64" i="25"/>
  <c r="AZ60" i="25"/>
  <c r="AV56" i="25"/>
  <c r="AN52" i="25"/>
  <c r="AJ48" i="25"/>
  <c r="BC63" i="25"/>
  <c r="AY59" i="25"/>
  <c r="AU55" i="25"/>
  <c r="CY95" i="25"/>
  <c r="BY77" i="25"/>
  <c r="BO71" i="25"/>
  <c r="BK67" i="25"/>
  <c r="BJ66" i="25"/>
  <c r="BB62" i="25"/>
  <c r="AX58" i="25"/>
  <c r="AP54" i="25"/>
  <c r="AL50" i="25"/>
  <c r="AH46" i="25"/>
  <c r="AW57" i="25"/>
  <c r="AI47" i="25"/>
  <c r="AB43" i="25"/>
  <c r="X39" i="25"/>
  <c r="R35" i="25"/>
  <c r="N31" i="25"/>
  <c r="AO53" i="25"/>
  <c r="AA42" i="25"/>
  <c r="W38" i="25"/>
  <c r="Q34" i="25"/>
  <c r="M30" i="25"/>
  <c r="BM69" i="25"/>
  <c r="BI65" i="25"/>
  <c r="AM51" i="25"/>
  <c r="Z41" i="25"/>
  <c r="P33" i="25"/>
  <c r="L29" i="25"/>
  <c r="F23" i="25"/>
  <c r="AC44" i="25"/>
  <c r="G24" i="25"/>
  <c r="AK49" i="25"/>
  <c r="Y40" i="25"/>
  <c r="O32" i="25"/>
  <c r="DJ96" i="25"/>
  <c r="DI95" i="25"/>
  <c r="CY89" i="25"/>
  <c r="CU85" i="25"/>
  <c r="CJ78" i="25"/>
  <c r="CV86" i="25"/>
  <c r="DH94" i="25"/>
  <c r="CW87" i="25"/>
  <c r="CT84" i="25"/>
  <c r="CS83" i="25"/>
  <c r="CK79" i="25"/>
  <c r="CF74" i="25"/>
  <c r="BX70" i="25"/>
  <c r="CL80" i="25"/>
  <c r="CI77" i="25"/>
  <c r="CH76" i="25"/>
  <c r="BZ72" i="25"/>
  <c r="BV68" i="25"/>
  <c r="BT66" i="25"/>
  <c r="BL62" i="25"/>
  <c r="BH58" i="25"/>
  <c r="AZ54" i="25"/>
  <c r="AV50" i="25"/>
  <c r="AR46" i="25"/>
  <c r="BY71" i="25"/>
  <c r="BU67" i="25"/>
  <c r="BS65" i="25"/>
  <c r="BK61" i="25"/>
  <c r="BG57" i="25"/>
  <c r="CG75" i="25"/>
  <c r="BW69" i="25"/>
  <c r="BR64" i="25"/>
  <c r="BJ60" i="25"/>
  <c r="BF56" i="25"/>
  <c r="AX52" i="25"/>
  <c r="AT48" i="25"/>
  <c r="BE55" i="25"/>
  <c r="AY53" i="25"/>
  <c r="AI41" i="25"/>
  <c r="X33" i="25"/>
  <c r="T29" i="25"/>
  <c r="AW51" i="25"/>
  <c r="AL44" i="25"/>
  <c r="AH40" i="25"/>
  <c r="W32" i="25"/>
  <c r="CX88" i="25"/>
  <c r="BM63" i="25"/>
  <c r="AU49" i="25"/>
  <c r="AK43" i="25"/>
  <c r="AG39" i="25"/>
  <c r="Z35" i="25"/>
  <c r="V31" i="25"/>
  <c r="AJ42" i="25"/>
  <c r="Y34" i="25"/>
  <c r="AF38" i="25"/>
  <c r="U30" i="25"/>
  <c r="L23" i="25"/>
  <c r="K22" i="25"/>
  <c r="BI59" i="25"/>
  <c r="M24" i="25"/>
  <c r="DN96" i="25"/>
  <c r="DM95" i="25"/>
  <c r="DC89" i="25"/>
  <c r="CY85" i="25"/>
  <c r="DL94" i="25"/>
  <c r="DB88" i="25"/>
  <c r="CN78" i="25"/>
  <c r="CZ86" i="25"/>
  <c r="CW83" i="25"/>
  <c r="CJ74" i="25"/>
  <c r="CB70" i="25"/>
  <c r="CX84" i="25"/>
  <c r="CO79" i="25"/>
  <c r="CP80" i="25"/>
  <c r="CM77" i="25"/>
  <c r="CL76" i="25"/>
  <c r="CD72" i="25"/>
  <c r="BZ68" i="25"/>
  <c r="DA87" i="25"/>
  <c r="CA69" i="25"/>
  <c r="BX66" i="25"/>
  <c r="BP62" i="25"/>
  <c r="BL58" i="25"/>
  <c r="BD54" i="25"/>
  <c r="AZ50" i="25"/>
  <c r="AV46" i="25"/>
  <c r="CK75" i="25"/>
  <c r="BW65" i="25"/>
  <c r="BO61" i="25"/>
  <c r="BK57" i="25"/>
  <c r="BY67" i="25"/>
  <c r="BV64" i="25"/>
  <c r="BN60" i="25"/>
  <c r="BJ56" i="25"/>
  <c r="BB52" i="25"/>
  <c r="AX48" i="25"/>
  <c r="AY49" i="25"/>
  <c r="AM41" i="25"/>
  <c r="AB33" i="25"/>
  <c r="X29" i="25"/>
  <c r="BQ63" i="25"/>
  <c r="AW47" i="25"/>
  <c r="AP44" i="25"/>
  <c r="AL40" i="25"/>
  <c r="AA32" i="25"/>
  <c r="BM59" i="25"/>
  <c r="BC53" i="25"/>
  <c r="AO43" i="25"/>
  <c r="AK39" i="25"/>
  <c r="AD35" i="25"/>
  <c r="Z31" i="25"/>
  <c r="BI55" i="25"/>
  <c r="AJ38" i="25"/>
  <c r="Y30" i="25"/>
  <c r="O22" i="25"/>
  <c r="CC71" i="25"/>
  <c r="BA51" i="25"/>
  <c r="P23" i="25"/>
  <c r="DX96" i="25"/>
  <c r="DK86" i="25"/>
  <c r="DH83" i="25"/>
  <c r="CZ79" i="25"/>
  <c r="DL87" i="25"/>
  <c r="DI84" i="25"/>
  <c r="DW95" i="25"/>
  <c r="DM88" i="25"/>
  <c r="DJ85" i="25"/>
  <c r="DA80" i="25"/>
  <c r="CX77" i="25"/>
  <c r="CV75" i="25"/>
  <c r="CN71" i="25"/>
  <c r="CJ67" i="25"/>
  <c r="DV94" i="25"/>
  <c r="DN89" i="25"/>
  <c r="CY78" i="25"/>
  <c r="CU74" i="25"/>
  <c r="CL69" i="25"/>
  <c r="CB63" i="25"/>
  <c r="BX59" i="25"/>
  <c r="BT55" i="25"/>
  <c r="BL51" i="25"/>
  <c r="BH47" i="25"/>
  <c r="CI66" i="25"/>
  <c r="CA62" i="25"/>
  <c r="BW58" i="25"/>
  <c r="BO54" i="25"/>
  <c r="CW76" i="25"/>
  <c r="CO72" i="25"/>
  <c r="CM70" i="25"/>
  <c r="CH65" i="25"/>
  <c r="BZ61" i="25"/>
  <c r="BV57" i="25"/>
  <c r="BN53" i="25"/>
  <c r="BJ49" i="25"/>
  <c r="CK68" i="25"/>
  <c r="BU56" i="25"/>
  <c r="BG46" i="25"/>
  <c r="AY42" i="25"/>
  <c r="AU38" i="25"/>
  <c r="AM34" i="25"/>
  <c r="AI30" i="25"/>
  <c r="BM52" i="25"/>
  <c r="AX41" i="25"/>
  <c r="AL33" i="25"/>
  <c r="AH29" i="25"/>
  <c r="CG64" i="25"/>
  <c r="BK50" i="25"/>
  <c r="BA44" i="25"/>
  <c r="AW40" i="25"/>
  <c r="AK32" i="25"/>
  <c r="X22" i="25"/>
  <c r="BY60" i="25"/>
  <c r="AZ43" i="25"/>
  <c r="AN35" i="25"/>
  <c r="Y23" i="25"/>
  <c r="AV39" i="25"/>
  <c r="AJ31" i="25"/>
  <c r="Z24" i="25"/>
  <c r="DZ98" i="25"/>
  <c r="DB81" i="25"/>
  <c r="DU93" i="25"/>
  <c r="DO90" i="25"/>
  <c r="DT92" i="25"/>
  <c r="CT73" i="25"/>
  <c r="DG82" i="25"/>
  <c r="BB45" i="25"/>
  <c r="AO36" i="25"/>
  <c r="AG28" i="25"/>
  <c r="DY97" i="25"/>
  <c r="AB26" i="25"/>
  <c r="AT37" i="25"/>
  <c r="W21" i="25"/>
  <c r="V20" i="25"/>
  <c r="EI95" i="25"/>
  <c r="EH94" i="25"/>
  <c r="DZ88" i="25"/>
  <c r="DV84" i="25"/>
  <c r="DY87" i="25"/>
  <c r="DL77" i="25"/>
  <c r="DW85" i="25"/>
  <c r="EA89" i="25"/>
  <c r="DU83" i="25"/>
  <c r="DO80" i="25"/>
  <c r="CZ69" i="25"/>
  <c r="DM78" i="25"/>
  <c r="DK76" i="25"/>
  <c r="DC72" i="25"/>
  <c r="EJ96" i="25"/>
  <c r="DX86" i="25"/>
  <c r="DN79" i="25"/>
  <c r="DJ75" i="25"/>
  <c r="DB71" i="25"/>
  <c r="CY68" i="25"/>
  <c r="CV65" i="25"/>
  <c r="CN61" i="25"/>
  <c r="CJ57" i="25"/>
  <c r="CB53" i="25"/>
  <c r="BX49" i="25"/>
  <c r="DI74" i="25"/>
  <c r="CU64" i="25"/>
  <c r="CM60" i="25"/>
  <c r="CI56" i="25"/>
  <c r="CP63" i="25"/>
  <c r="CL59" i="25"/>
  <c r="CH55" i="25"/>
  <c r="BZ51" i="25"/>
  <c r="BV47" i="25"/>
  <c r="CW66" i="25"/>
  <c r="BW48" i="25"/>
  <c r="BO44" i="25"/>
  <c r="BK40" i="25"/>
  <c r="AY32" i="25"/>
  <c r="DA70" i="25"/>
  <c r="CO62" i="25"/>
  <c r="BU46" i="25"/>
  <c r="BN43" i="25"/>
  <c r="BJ39" i="25"/>
  <c r="BB35" i="25"/>
  <c r="AX31" i="25"/>
  <c r="CK58" i="25"/>
  <c r="CA52" i="25"/>
  <c r="BM42" i="25"/>
  <c r="BI38" i="25"/>
  <c r="BA34" i="25"/>
  <c r="AW30" i="25"/>
  <c r="AM24" i="25"/>
  <c r="BY50" i="25"/>
  <c r="AV29" i="25"/>
  <c r="CX67" i="25"/>
  <c r="CC54" i="25"/>
  <c r="AK22" i="25"/>
  <c r="EL98" i="25"/>
  <c r="EK97" i="25"/>
  <c r="EG93" i="25"/>
  <c r="EB90" i="25"/>
  <c r="EF92" i="25"/>
  <c r="DT82" i="25"/>
  <c r="DP81" i="25"/>
  <c r="DH73" i="25"/>
  <c r="BH37" i="25"/>
  <c r="BC36" i="25"/>
  <c r="AJ21" i="25"/>
  <c r="AU28" i="25"/>
  <c r="AO26" i="25"/>
  <c r="AI20" i="25"/>
  <c r="EQ96" i="25"/>
  <c r="EP95" i="25"/>
  <c r="EJ89" i="25"/>
  <c r="EF85" i="25"/>
  <c r="DW78" i="25"/>
  <c r="EG86" i="25"/>
  <c r="ED83" i="25"/>
  <c r="EO94" i="25"/>
  <c r="EH87" i="25"/>
  <c r="EE84" i="25"/>
  <c r="DY80" i="25"/>
  <c r="EI88" i="25"/>
  <c r="DX79" i="25"/>
  <c r="DS74" i="25"/>
  <c r="DL70" i="25"/>
  <c r="DV77" i="25"/>
  <c r="DU76" i="25"/>
  <c r="DN72" i="25"/>
  <c r="DJ68" i="25"/>
  <c r="DH66" i="25"/>
  <c r="CZ62" i="25"/>
  <c r="CV58" i="25"/>
  <c r="CN54" i="25"/>
  <c r="CJ50" i="25"/>
  <c r="CF46" i="25"/>
  <c r="DM71" i="25"/>
  <c r="DI67" i="25"/>
  <c r="DG65" i="25"/>
  <c r="CY61" i="25"/>
  <c r="CU57" i="25"/>
  <c r="CM53" i="25"/>
  <c r="DT75" i="25"/>
  <c r="DK69" i="25"/>
  <c r="DF64" i="25"/>
  <c r="CX60" i="25"/>
  <c r="CT56" i="25"/>
  <c r="CL52" i="25"/>
  <c r="CH48" i="25"/>
  <c r="CS55" i="25"/>
  <c r="BW41" i="25"/>
  <c r="BK33" i="25"/>
  <c r="BG29" i="25"/>
  <c r="CK51" i="25"/>
  <c r="BV40" i="25"/>
  <c r="BJ32" i="25"/>
  <c r="DA63" i="25"/>
  <c r="CI49" i="25"/>
  <c r="BZ44" i="25"/>
  <c r="BY43" i="25"/>
  <c r="BU39" i="25"/>
  <c r="BM35" i="25"/>
  <c r="BI31" i="25"/>
  <c r="BX42" i="25"/>
  <c r="BL34" i="25"/>
  <c r="AV22" i="25"/>
  <c r="CW59" i="25"/>
  <c r="CG47" i="25"/>
  <c r="BT38" i="25"/>
  <c r="BH30" i="25"/>
  <c r="AW23" i="25"/>
  <c r="AX24" i="25"/>
  <c r="ES97" i="25"/>
  <c r="EO93" i="25"/>
  <c r="EN92" i="25"/>
  <c r="EL90" i="25"/>
  <c r="ED82" i="25"/>
  <c r="ET98" i="25"/>
  <c r="EA81" i="25"/>
  <c r="DS73" i="25"/>
  <c r="CB45" i="25"/>
  <c r="BT37" i="25"/>
  <c r="BO36" i="25"/>
  <c r="BG28" i="25"/>
  <c r="BA26" i="25"/>
  <c r="AU20" i="25"/>
  <c r="AZ25" i="25"/>
  <c r="C21" i="25"/>
  <c r="E22" i="25"/>
  <c r="AL23" i="25"/>
  <c r="AA25" i="25"/>
  <c r="AZ33" i="25"/>
  <c r="BT39" i="25"/>
  <c r="AN42" i="25"/>
  <c r="AC45" i="25"/>
  <c r="AS47" i="25"/>
  <c r="BA52" i="25"/>
  <c r="BA61" i="25"/>
  <c r="CW96" i="25"/>
  <c r="CI86" i="25"/>
  <c r="CV95" i="25"/>
  <c r="CL89" i="25"/>
  <c r="BX79" i="25"/>
  <c r="CU94" i="25"/>
  <c r="CJ87" i="25"/>
  <c r="CG84" i="25"/>
  <c r="CK88" i="25"/>
  <c r="BT75" i="25"/>
  <c r="BL71" i="25"/>
  <c r="BH67" i="25"/>
  <c r="BY80" i="25"/>
  <c r="BS74" i="25"/>
  <c r="CH85" i="25"/>
  <c r="CF83" i="25"/>
  <c r="BW78" i="25"/>
  <c r="BV77" i="25"/>
  <c r="BJ69" i="25"/>
  <c r="BK70" i="25"/>
  <c r="AZ63" i="25"/>
  <c r="AV59" i="25"/>
  <c r="AR55" i="25"/>
  <c r="AJ51" i="25"/>
  <c r="AF47" i="25"/>
  <c r="BU76" i="25"/>
  <c r="BG66" i="25"/>
  <c r="AY62" i="25"/>
  <c r="AU58" i="25"/>
  <c r="AM54" i="25"/>
  <c r="BI68" i="25"/>
  <c r="BF65" i="25"/>
  <c r="AX61" i="25"/>
  <c r="AT57" i="25"/>
  <c r="AL53" i="25"/>
  <c r="AH49" i="25"/>
  <c r="AI50" i="25"/>
  <c r="X42" i="25"/>
  <c r="T38" i="25"/>
  <c r="N34" i="25"/>
  <c r="J30" i="25"/>
  <c r="BM72" i="25"/>
  <c r="BE64" i="25"/>
  <c r="AG48" i="25"/>
  <c r="W41" i="25"/>
  <c r="M33" i="25"/>
  <c r="I29" i="25"/>
  <c r="AW60" i="25"/>
  <c r="AE46" i="25"/>
  <c r="Z44" i="25"/>
  <c r="V40" i="25"/>
  <c r="L32" i="25"/>
  <c r="AK52" i="25"/>
  <c r="U39" i="25"/>
  <c r="K31" i="25"/>
  <c r="C23" i="25"/>
  <c r="D24" i="25"/>
  <c r="B22" i="25"/>
  <c r="DA96" i="25"/>
  <c r="CM86" i="25"/>
  <c r="CO88" i="25"/>
  <c r="CL85" i="25"/>
  <c r="CB79" i="25"/>
  <c r="CP89" i="25"/>
  <c r="CZ95" i="25"/>
  <c r="CJ83" i="25"/>
  <c r="CN87" i="25"/>
  <c r="BX75" i="25"/>
  <c r="BP71" i="25"/>
  <c r="BL67" i="25"/>
  <c r="BW74" i="25"/>
  <c r="CY94" i="25"/>
  <c r="CK84" i="25"/>
  <c r="CC80" i="25"/>
  <c r="BZ77" i="25"/>
  <c r="BN69" i="25"/>
  <c r="BY76" i="25"/>
  <c r="BD63" i="25"/>
  <c r="AZ59" i="25"/>
  <c r="AV55" i="25"/>
  <c r="AN51" i="25"/>
  <c r="AJ47" i="25"/>
  <c r="CA78" i="25"/>
  <c r="BQ72" i="25"/>
  <c r="BK66" i="25"/>
  <c r="BC62" i="25"/>
  <c r="AY58" i="25"/>
  <c r="AQ54" i="25"/>
  <c r="BO70" i="25"/>
  <c r="BJ65" i="25"/>
  <c r="BB61" i="25"/>
  <c r="AX57" i="25"/>
  <c r="AP53" i="25"/>
  <c r="AL49" i="25"/>
  <c r="BI64" i="25"/>
  <c r="AI46" i="25"/>
  <c r="AB42" i="25"/>
  <c r="X38" i="25"/>
  <c r="R34" i="25"/>
  <c r="N30" i="25"/>
  <c r="BM68" i="25"/>
  <c r="BA60" i="25"/>
  <c r="AO52" i="25"/>
  <c r="AA41" i="25"/>
  <c r="Q33" i="25"/>
  <c r="M29" i="25"/>
  <c r="AW56" i="25"/>
  <c r="AM50" i="25"/>
  <c r="AD44" i="25"/>
  <c r="Z40" i="25"/>
  <c r="P32" i="25"/>
  <c r="AK48" i="25"/>
  <c r="AC43" i="25"/>
  <c r="S35" i="25"/>
  <c r="G23" i="25"/>
  <c r="F22" i="25"/>
  <c r="DJ95" i="25"/>
  <c r="DI94" i="25"/>
  <c r="CY88" i="25"/>
  <c r="CU84" i="25"/>
  <c r="CZ89" i="25"/>
  <c r="CW86" i="25"/>
  <c r="CT83" i="25"/>
  <c r="CJ77" i="25"/>
  <c r="DK96" i="25"/>
  <c r="CX87" i="25"/>
  <c r="CM80" i="25"/>
  <c r="BX69" i="25"/>
  <c r="CV85" i="25"/>
  <c r="CI76" i="25"/>
  <c r="CK78" i="25"/>
  <c r="CH75" i="25"/>
  <c r="BZ71" i="25"/>
  <c r="CL79" i="25"/>
  <c r="CG74" i="25"/>
  <c r="CA72" i="25"/>
  <c r="BV67" i="25"/>
  <c r="BT65" i="25"/>
  <c r="BL61" i="25"/>
  <c r="BH57" i="25"/>
  <c r="AZ53" i="25"/>
  <c r="AV49" i="25"/>
  <c r="BY70" i="25"/>
  <c r="BS64" i="25"/>
  <c r="BK60" i="25"/>
  <c r="BG56" i="25"/>
  <c r="BW68" i="25"/>
  <c r="BN63" i="25"/>
  <c r="BJ59" i="25"/>
  <c r="BF55" i="25"/>
  <c r="AX51" i="25"/>
  <c r="AT47" i="25"/>
  <c r="BM62" i="25"/>
  <c r="AY52" i="25"/>
  <c r="AM44" i="25"/>
  <c r="AI40" i="25"/>
  <c r="X32" i="25"/>
  <c r="BI58" i="25"/>
  <c r="AW50" i="25"/>
  <c r="AL43" i="25"/>
  <c r="AH39" i="25"/>
  <c r="AA35" i="25"/>
  <c r="W31" i="25"/>
  <c r="BA54" i="25"/>
  <c r="AU48" i="25"/>
  <c r="AK42" i="25"/>
  <c r="AG38" i="25"/>
  <c r="Z34" i="25"/>
  <c r="V30" i="25"/>
  <c r="N24" i="25"/>
  <c r="M23" i="25"/>
  <c r="L22" i="25"/>
  <c r="AS46" i="25"/>
  <c r="AJ41" i="25"/>
  <c r="Y33" i="25"/>
  <c r="DG92" i="25"/>
  <c r="CS82" i="25"/>
  <c r="DH93" i="25"/>
  <c r="DA90" i="25"/>
  <c r="DM98" i="25"/>
  <c r="CN81" i="25"/>
  <c r="DL97" i="25"/>
  <c r="CF73" i="25"/>
  <c r="AF37" i="25"/>
  <c r="AB36" i="25"/>
  <c r="T28" i="25"/>
  <c r="AN45" i="25"/>
  <c r="O25" i="25"/>
  <c r="P26" i="25"/>
  <c r="K21" i="25"/>
  <c r="DY96" i="25"/>
  <c r="DX95" i="25"/>
  <c r="DO89" i="25"/>
  <c r="DK85" i="25"/>
  <c r="DM87" i="25"/>
  <c r="DJ84" i="25"/>
  <c r="CZ78" i="25"/>
  <c r="DN88" i="25"/>
  <c r="DW94" i="25"/>
  <c r="CV74" i="25"/>
  <c r="CN70" i="25"/>
  <c r="DI83" i="25"/>
  <c r="DA79" i="25"/>
  <c r="CX76" i="25"/>
  <c r="CP72" i="25"/>
  <c r="CL68" i="25"/>
  <c r="CY77" i="25"/>
  <c r="CW75" i="25"/>
  <c r="CJ66" i="25"/>
  <c r="CB62" i="25"/>
  <c r="BX58" i="25"/>
  <c r="BP54" i="25"/>
  <c r="BL50" i="25"/>
  <c r="BH46" i="25"/>
  <c r="DL86" i="25"/>
  <c r="CO71" i="25"/>
  <c r="CI65" i="25"/>
  <c r="CA61" i="25"/>
  <c r="BW57" i="25"/>
  <c r="DB80" i="25"/>
  <c r="CM69" i="25"/>
  <c r="CH64" i="25"/>
  <c r="BZ60" i="25"/>
  <c r="BV56" i="25"/>
  <c r="BN52" i="25"/>
  <c r="BJ48" i="25"/>
  <c r="CK67" i="25"/>
  <c r="CC63" i="25"/>
  <c r="BO53" i="25"/>
  <c r="AY41" i="25"/>
  <c r="AM33" i="25"/>
  <c r="AI29" i="25"/>
  <c r="BY59" i="25"/>
  <c r="BM51" i="25"/>
  <c r="BB44" i="25"/>
  <c r="AX40" i="25"/>
  <c r="AL32" i="25"/>
  <c r="BU55" i="25"/>
  <c r="BK49" i="25"/>
  <c r="BA43" i="25"/>
  <c r="AW39" i="25"/>
  <c r="AO35" i="25"/>
  <c r="AK31" i="25"/>
  <c r="AA24" i="25"/>
  <c r="BI47" i="25"/>
  <c r="AZ42" i="25"/>
  <c r="AN34" i="25"/>
  <c r="Y22" i="25"/>
  <c r="EA98" i="25"/>
  <c r="DZ97" i="25"/>
  <c r="DV93" i="25"/>
  <c r="DP90" i="25"/>
  <c r="DU92" i="25"/>
  <c r="DH82" i="25"/>
  <c r="DC81" i="25"/>
  <c r="CU73" i="25"/>
  <c r="BC45" i="25"/>
  <c r="AU37" i="25"/>
  <c r="X21" i="25"/>
  <c r="W20" i="25"/>
  <c r="AP36" i="25"/>
  <c r="AB25" i="25"/>
  <c r="EE94" i="25"/>
  <c r="DV87" i="25"/>
  <c r="DR83" i="25"/>
  <c r="EG96" i="25"/>
  <c r="DW88" i="25"/>
  <c r="DT85" i="25"/>
  <c r="DL80" i="25"/>
  <c r="EF95" i="25"/>
  <c r="DX89" i="25"/>
  <c r="DU86" i="25"/>
  <c r="DS84" i="25"/>
  <c r="DK79" i="25"/>
  <c r="DH76" i="25"/>
  <c r="CZ72" i="25"/>
  <c r="CV68" i="25"/>
  <c r="DG75" i="25"/>
  <c r="DI77" i="25"/>
  <c r="DF74" i="25"/>
  <c r="CX70" i="25"/>
  <c r="CY71" i="25"/>
  <c r="CR64" i="25"/>
  <c r="CJ60" i="25"/>
  <c r="CF56" i="25"/>
  <c r="BX52" i="25"/>
  <c r="BT48" i="25"/>
  <c r="CW69" i="25"/>
  <c r="CU67" i="25"/>
  <c r="CM63" i="25"/>
  <c r="CI59" i="25"/>
  <c r="CE55" i="25"/>
  <c r="CT66" i="25"/>
  <c r="CL62" i="25"/>
  <c r="CH58" i="25"/>
  <c r="BZ54" i="25"/>
  <c r="BV50" i="25"/>
  <c r="BR46" i="25"/>
  <c r="CK61" i="25"/>
  <c r="BW51" i="25"/>
  <c r="BK43" i="25"/>
  <c r="BG39" i="25"/>
  <c r="AY35" i="25"/>
  <c r="AU31" i="25"/>
  <c r="CG57" i="25"/>
  <c r="BU49" i="25"/>
  <c r="BJ42" i="25"/>
  <c r="BF38" i="25"/>
  <c r="AX34" i="25"/>
  <c r="AT30" i="25"/>
  <c r="DJ78" i="25"/>
  <c r="BS47" i="25"/>
  <c r="BI41" i="25"/>
  <c r="AW33" i="25"/>
  <c r="AS29" i="25"/>
  <c r="AI23" i="25"/>
  <c r="CS65" i="25"/>
  <c r="AH22" i="25"/>
  <c r="BL44" i="25"/>
  <c r="BH40" i="25"/>
  <c r="AV32" i="25"/>
  <c r="EI94" i="25"/>
  <c r="DZ87" i="25"/>
  <c r="DV83" i="25"/>
  <c r="DW84" i="25"/>
  <c r="DP80" i="25"/>
  <c r="EA88" i="25"/>
  <c r="DX85" i="25"/>
  <c r="EK96" i="25"/>
  <c r="EB89" i="25"/>
  <c r="DY86" i="25"/>
  <c r="DN78" i="25"/>
  <c r="DL76" i="25"/>
  <c r="DD72" i="25"/>
  <c r="CZ68" i="25"/>
  <c r="EJ95" i="25"/>
  <c r="DO79" i="25"/>
  <c r="DK75" i="25"/>
  <c r="DJ74" i="25"/>
  <c r="DB70" i="25"/>
  <c r="CV64" i="25"/>
  <c r="CN60" i="25"/>
  <c r="CJ56" i="25"/>
  <c r="CB52" i="25"/>
  <c r="BX48" i="25"/>
  <c r="BP44" i="25"/>
  <c r="CQ63" i="25"/>
  <c r="CM59" i="25"/>
  <c r="CI55" i="25"/>
  <c r="DC71" i="25"/>
  <c r="CY67" i="25"/>
  <c r="CX66" i="25"/>
  <c r="CP62" i="25"/>
  <c r="CL58" i="25"/>
  <c r="CD54" i="25"/>
  <c r="BZ50" i="25"/>
  <c r="BV46" i="25"/>
  <c r="DA69" i="25"/>
  <c r="CK57" i="25"/>
  <c r="BW47" i="25"/>
  <c r="BO43" i="25"/>
  <c r="BK39" i="25"/>
  <c r="BC35" i="25"/>
  <c r="AY31" i="25"/>
  <c r="CC53" i="25"/>
  <c r="BN42" i="25"/>
  <c r="BJ38" i="25"/>
  <c r="BB34" i="25"/>
  <c r="AX30" i="25"/>
  <c r="CW65" i="25"/>
  <c r="CA51" i="25"/>
  <c r="BM41" i="25"/>
  <c r="BA33" i="25"/>
  <c r="AW29" i="25"/>
  <c r="AM23" i="25"/>
  <c r="AN24" i="25"/>
  <c r="DM77" i="25"/>
  <c r="BL40" i="25"/>
  <c r="AZ32" i="25"/>
  <c r="AL22" i="25"/>
  <c r="CO61" i="25"/>
  <c r="FB152" i="25"/>
  <c r="FB144" i="25"/>
  <c r="FB136" i="25"/>
  <c r="FB114" i="25"/>
  <c r="FB106" i="25"/>
  <c r="FB150" i="25"/>
  <c r="FB142" i="25"/>
  <c r="FB119" i="25"/>
  <c r="FB112" i="25"/>
  <c r="FB104" i="25"/>
  <c r="FB148" i="25"/>
  <c r="FB102" i="25"/>
  <c r="FB146" i="25"/>
  <c r="FB116" i="25"/>
  <c r="FB140" i="25"/>
  <c r="FB110" i="25"/>
  <c r="FB138" i="25"/>
  <c r="FB108" i="25"/>
  <c r="U20" i="25"/>
  <c r="AZ23" i="25"/>
  <c r="AW24" i="25"/>
  <c r="AC26" i="25"/>
  <c r="U29" i="25"/>
  <c r="BH31" i="25"/>
  <c r="AC34" i="25"/>
  <c r="BG37" i="25"/>
  <c r="AV40" i="25"/>
  <c r="Y43" i="25"/>
  <c r="BI48" i="25"/>
  <c r="BY53" i="25"/>
  <c r="CO63" i="25"/>
  <c r="K20" i="25"/>
  <c r="FE19" i="25" s="1" a="1"/>
  <c r="AK24" i="25"/>
  <c r="BL33" i="25"/>
  <c r="BX41" i="25"/>
  <c r="AK50" i="25"/>
  <c r="BY52" i="25"/>
  <c r="FD76" i="25"/>
  <c r="FD80" i="25"/>
  <c r="FD84" i="25"/>
  <c r="FD88" i="25"/>
  <c r="FD92" i="25"/>
  <c r="FD96" i="25"/>
  <c r="FD100" i="25"/>
  <c r="FD104" i="25"/>
  <c r="FD108" i="25"/>
  <c r="FD112" i="25"/>
  <c r="FD116" i="25"/>
  <c r="FD120" i="25"/>
  <c r="FD124" i="25"/>
  <c r="FD128" i="25"/>
  <c r="FD132" i="25"/>
  <c r="FD136" i="25"/>
  <c r="FD140" i="25"/>
  <c r="FD144" i="25"/>
  <c r="FD148" i="25"/>
  <c r="FD152" i="25"/>
  <c r="FD156" i="25"/>
  <c r="FD160" i="25"/>
  <c r="FD164" i="25"/>
  <c r="CX95" i="25"/>
  <c r="CW94" i="25"/>
  <c r="CM88" i="25"/>
  <c r="CI84" i="25"/>
  <c r="CL87" i="25"/>
  <c r="CJ85" i="25"/>
  <c r="CY96" i="25"/>
  <c r="BX77" i="25"/>
  <c r="BL69" i="25"/>
  <c r="CK86" i="25"/>
  <c r="CH83" i="25"/>
  <c r="BY78" i="25"/>
  <c r="BW76" i="25"/>
  <c r="BZ79" i="25"/>
  <c r="BV75" i="25"/>
  <c r="BN71" i="25"/>
  <c r="CA80" i="25"/>
  <c r="BK68" i="25"/>
  <c r="BH65" i="25"/>
  <c r="AZ61" i="25"/>
  <c r="AV57" i="25"/>
  <c r="AN53" i="25"/>
  <c r="AJ49" i="25"/>
  <c r="BU74" i="25"/>
  <c r="BG64" i="25"/>
  <c r="AY60" i="25"/>
  <c r="AU56" i="25"/>
  <c r="CN89" i="25"/>
  <c r="BO72" i="25"/>
  <c r="BB63" i="25"/>
  <c r="AX59" i="25"/>
  <c r="AT55" i="25"/>
  <c r="AL51" i="25"/>
  <c r="AH47" i="25"/>
  <c r="BI66" i="25"/>
  <c r="AI48" i="25"/>
  <c r="AB44" i="25"/>
  <c r="X40" i="25"/>
  <c r="N32" i="25"/>
  <c r="BA62" i="25"/>
  <c r="AG46" i="25"/>
  <c r="AA43" i="25"/>
  <c r="W39" i="25"/>
  <c r="Q35" i="25"/>
  <c r="M31" i="25"/>
  <c r="BJ67" i="25"/>
  <c r="AW58" i="25"/>
  <c r="AM52" i="25"/>
  <c r="Z42" i="25"/>
  <c r="V38" i="25"/>
  <c r="P34" i="25"/>
  <c r="L30" i="25"/>
  <c r="F24" i="25"/>
  <c r="DJ94" i="25"/>
  <c r="CY87" i="25"/>
  <c r="CU83" i="25"/>
  <c r="DL96" i="25"/>
  <c r="CN80" i="25"/>
  <c r="DK95" i="25"/>
  <c r="CV84" i="25"/>
  <c r="CZ88" i="25"/>
  <c r="CW85" i="25"/>
  <c r="CX86" i="25"/>
  <c r="CK77" i="25"/>
  <c r="CJ76" i="25"/>
  <c r="CB72" i="25"/>
  <c r="BX68" i="25"/>
  <c r="CL78" i="25"/>
  <c r="CI75" i="25"/>
  <c r="DA89" i="25"/>
  <c r="CM79" i="25"/>
  <c r="CH74" i="25"/>
  <c r="BZ70" i="25"/>
  <c r="CA71" i="25"/>
  <c r="BT64" i="25"/>
  <c r="BL60" i="25"/>
  <c r="BH56" i="25"/>
  <c r="AZ52" i="25"/>
  <c r="AV48" i="25"/>
  <c r="BY69" i="25"/>
  <c r="BO63" i="25"/>
  <c r="BK59" i="25"/>
  <c r="BG55" i="25"/>
  <c r="BV66" i="25"/>
  <c r="BN62" i="25"/>
  <c r="BJ58" i="25"/>
  <c r="BB54" i="25"/>
  <c r="AX50" i="25"/>
  <c r="AT46" i="25"/>
  <c r="AY51" i="25"/>
  <c r="AM43" i="25"/>
  <c r="AI39" i="25"/>
  <c r="AB35" i="25"/>
  <c r="X31" i="25"/>
  <c r="BW67" i="25"/>
  <c r="BU65" i="25"/>
  <c r="AW49" i="25"/>
  <c r="AL42" i="25"/>
  <c r="AH38" i="25"/>
  <c r="AA34" i="25"/>
  <c r="W30" i="25"/>
  <c r="BM61" i="25"/>
  <c r="AU47" i="25"/>
  <c r="AK41" i="25"/>
  <c r="Z33" i="25"/>
  <c r="V29" i="25"/>
  <c r="N23" i="25"/>
  <c r="DN98" i="25"/>
  <c r="DI93" i="25"/>
  <c r="DB90" i="25"/>
  <c r="CO81" i="25"/>
  <c r="DH92" i="25"/>
  <c r="DM97" i="25"/>
  <c r="CG73" i="25"/>
  <c r="AO45" i="25"/>
  <c r="CT82" i="25"/>
  <c r="AC36" i="25"/>
  <c r="U28" i="25"/>
  <c r="DU95" i="25"/>
  <c r="DT94" i="25"/>
  <c r="DK88" i="25"/>
  <c r="DG84" i="25"/>
  <c r="DH85" i="25"/>
  <c r="CV77" i="25"/>
  <c r="DL89" i="25"/>
  <c r="DI86" i="25"/>
  <c r="DJ87" i="25"/>
  <c r="CX79" i="25"/>
  <c r="CJ69" i="25"/>
  <c r="CY80" i="25"/>
  <c r="CU76" i="25"/>
  <c r="CM72" i="25"/>
  <c r="DF83" i="25"/>
  <c r="CT75" i="25"/>
  <c r="CL71" i="25"/>
  <c r="CW78" i="25"/>
  <c r="CI68" i="25"/>
  <c r="CF65" i="25"/>
  <c r="BX61" i="25"/>
  <c r="BT57" i="25"/>
  <c r="BL53" i="25"/>
  <c r="BH49" i="25"/>
  <c r="DV96" i="25"/>
  <c r="CH67" i="25"/>
  <c r="CE64" i="25"/>
  <c r="BW60" i="25"/>
  <c r="BS56" i="25"/>
  <c r="BZ63" i="25"/>
  <c r="BV59" i="25"/>
  <c r="BR55" i="25"/>
  <c r="BJ51" i="25"/>
  <c r="BF47" i="25"/>
  <c r="CS74" i="25"/>
  <c r="BU58" i="25"/>
  <c r="BG48" i="25"/>
  <c r="AY44" i="25"/>
  <c r="AU40" i="25"/>
  <c r="AI32" i="25"/>
  <c r="BM54" i="25"/>
  <c r="BE46" i="25"/>
  <c r="AX43" i="25"/>
  <c r="AT39" i="25"/>
  <c r="AL35" i="25"/>
  <c r="AH31" i="25"/>
  <c r="CK70" i="25"/>
  <c r="CG66" i="25"/>
  <c r="BK52" i="25"/>
  <c r="AW42" i="25"/>
  <c r="AS38" i="25"/>
  <c r="AK34" i="25"/>
  <c r="AG30" i="25"/>
  <c r="X24" i="25"/>
  <c r="DY95" i="25"/>
  <c r="DX94" i="25"/>
  <c r="DO88" i="25"/>
  <c r="DK84" i="25"/>
  <c r="CZ77" i="25"/>
  <c r="DZ96" i="25"/>
  <c r="DL85" i="25"/>
  <c r="DP89" i="25"/>
  <c r="DM86" i="25"/>
  <c r="DJ83" i="25"/>
  <c r="DA78" i="25"/>
  <c r="CN69" i="25"/>
  <c r="DB79" i="25"/>
  <c r="CY76" i="25"/>
  <c r="CQ72" i="25"/>
  <c r="DN87" i="25"/>
  <c r="DC80" i="25"/>
  <c r="CX75" i="25"/>
  <c r="CP71" i="25"/>
  <c r="CJ65" i="25"/>
  <c r="CB61" i="25"/>
  <c r="BX57" i="25"/>
  <c r="BP53" i="25"/>
  <c r="BL49" i="25"/>
  <c r="CO70" i="25"/>
  <c r="CI64" i="25"/>
  <c r="CA60" i="25"/>
  <c r="BW56" i="25"/>
  <c r="CW74" i="25"/>
  <c r="CM68" i="25"/>
  <c r="CL67" i="25"/>
  <c r="CD63" i="25"/>
  <c r="BZ59" i="25"/>
  <c r="BV55" i="25"/>
  <c r="BN51" i="25"/>
  <c r="BJ47" i="25"/>
  <c r="BQ54" i="25"/>
  <c r="BO52" i="25"/>
  <c r="BC44" i="25"/>
  <c r="AY40" i="25"/>
  <c r="AM32" i="25"/>
  <c r="CK66" i="25"/>
  <c r="BM50" i="25"/>
  <c r="BB43" i="25"/>
  <c r="AX39" i="25"/>
  <c r="AP35" i="25"/>
  <c r="AL31" i="25"/>
  <c r="CC62" i="25"/>
  <c r="BK48" i="25"/>
  <c r="BA42" i="25"/>
  <c r="AW38" i="25"/>
  <c r="AO34" i="25"/>
  <c r="AK30" i="25"/>
  <c r="AB24" i="25"/>
  <c r="FB167" i="25"/>
  <c r="FB159" i="25"/>
  <c r="FB129" i="25"/>
  <c r="FB121" i="25"/>
  <c r="FB165" i="25"/>
  <c r="FB157" i="25"/>
  <c r="FB135" i="25"/>
  <c r="FB127" i="25"/>
  <c r="FB163" i="25"/>
  <c r="FB133" i="25"/>
  <c r="FB118" i="25"/>
  <c r="FB161" i="25"/>
  <c r="FB131" i="25"/>
  <c r="FB101" i="25"/>
  <c r="FB155" i="25"/>
  <c r="FB125" i="25"/>
  <c r="FB153" i="25"/>
  <c r="FB123" i="25"/>
  <c r="EH96" i="25"/>
  <c r="DV86" i="25"/>
  <c r="EG95" i="25"/>
  <c r="DY89" i="25"/>
  <c r="DL79" i="25"/>
  <c r="EF94" i="25"/>
  <c r="DS83" i="25"/>
  <c r="DW87" i="25"/>
  <c r="DT84" i="25"/>
  <c r="DH75" i="25"/>
  <c r="CZ71" i="25"/>
  <c r="CV67" i="25"/>
  <c r="DX88" i="25"/>
  <c r="DM80" i="25"/>
  <c r="DJ77" i="25"/>
  <c r="DG74" i="25"/>
  <c r="DK78" i="25"/>
  <c r="CX69" i="25"/>
  <c r="CY70" i="25"/>
  <c r="CN63" i="25"/>
  <c r="CJ59" i="25"/>
  <c r="CF55" i="25"/>
  <c r="BX51" i="25"/>
  <c r="BT47" i="25"/>
  <c r="DI76" i="25"/>
  <c r="DA72" i="25"/>
  <c r="CW68" i="25"/>
  <c r="CU66" i="25"/>
  <c r="CM62" i="25"/>
  <c r="CI58" i="25"/>
  <c r="CA54" i="25"/>
  <c r="DU85" i="25"/>
  <c r="CT65" i="25"/>
  <c r="CL61" i="25"/>
  <c r="CH57" i="25"/>
  <c r="BZ53" i="25"/>
  <c r="BV49" i="25"/>
  <c r="BW50" i="25"/>
  <c r="BK42" i="25"/>
  <c r="BG38" i="25"/>
  <c r="AY34" i="25"/>
  <c r="AU30" i="25"/>
  <c r="CS64" i="25"/>
  <c r="BU48" i="25"/>
  <c r="BJ41" i="25"/>
  <c r="AX33" i="25"/>
  <c r="AT29" i="25"/>
  <c r="CK60" i="25"/>
  <c r="BS46" i="25"/>
  <c r="BM44" i="25"/>
  <c r="BI40" i="25"/>
  <c r="AW32" i="25"/>
  <c r="AI22" i="25"/>
  <c r="ED92" i="25"/>
  <c r="DZ90" i="25"/>
  <c r="DR82" i="25"/>
  <c r="EI97" i="25"/>
  <c r="EJ98" i="25"/>
  <c r="DF73" i="25"/>
  <c r="DN81" i="25"/>
  <c r="EE93" i="25"/>
  <c r="BN45" i="25"/>
  <c r="BF37" i="25"/>
  <c r="BA36" i="25"/>
  <c r="AS28" i="25"/>
  <c r="AM26" i="25"/>
  <c r="AL25" i="25"/>
  <c r="EQ95" i="25"/>
  <c r="EP94" i="25"/>
  <c r="EJ88" i="25"/>
  <c r="EF84" i="25"/>
  <c r="EK89" i="25"/>
  <c r="EH86" i="25"/>
  <c r="EE83" i="25"/>
  <c r="DW77" i="25"/>
  <c r="ER96" i="25"/>
  <c r="EI87" i="25"/>
  <c r="DL69" i="25"/>
  <c r="DV76" i="25"/>
  <c r="DO72" i="25"/>
  <c r="EG85" i="25"/>
  <c r="DZ80" i="25"/>
  <c r="DX78" i="25"/>
  <c r="DU75" i="25"/>
  <c r="DN71" i="25"/>
  <c r="DT74" i="25"/>
  <c r="DJ67" i="25"/>
  <c r="DH65" i="25"/>
  <c r="CZ61" i="25"/>
  <c r="CV57" i="25"/>
  <c r="CN53" i="25"/>
  <c r="CJ49" i="25"/>
  <c r="DY79" i="25"/>
  <c r="DM70" i="25"/>
  <c r="DG64" i="25"/>
  <c r="CY60" i="25"/>
  <c r="CU56" i="25"/>
  <c r="DK68" i="25"/>
  <c r="DB63" i="25"/>
  <c r="CX59" i="25"/>
  <c r="CT55" i="25"/>
  <c r="CL51" i="25"/>
  <c r="CH47" i="25"/>
  <c r="DA62" i="25"/>
  <c r="CM52" i="25"/>
  <c r="BW40" i="25"/>
  <c r="BK32" i="25"/>
  <c r="CW58" i="25"/>
  <c r="CK50" i="25"/>
  <c r="CA44" i="25"/>
  <c r="BZ43" i="25"/>
  <c r="BV39" i="25"/>
  <c r="BN35" i="25"/>
  <c r="BJ31" i="25"/>
  <c r="CO54" i="25"/>
  <c r="CI48" i="25"/>
  <c r="BY42" i="25"/>
  <c r="BU38" i="25"/>
  <c r="BM34" i="25"/>
  <c r="BI30" i="25"/>
  <c r="AY24" i="25"/>
  <c r="FD21" i="25"/>
  <c r="FD25" i="25"/>
  <c r="FD29" i="25"/>
  <c r="FD33" i="25"/>
  <c r="FD37" i="25"/>
  <c r="FD41" i="25"/>
  <c r="FD45" i="25"/>
  <c r="FD49" i="25"/>
  <c r="FD53" i="25"/>
  <c r="FD57" i="25"/>
  <c r="FD61" i="25"/>
  <c r="FD65" i="25"/>
  <c r="FD69" i="25"/>
  <c r="FD73" i="25"/>
  <c r="FD77" i="25"/>
  <c r="FD81" i="25"/>
  <c r="FD85" i="25"/>
  <c r="FD89" i="25"/>
  <c r="FD93" i="25"/>
  <c r="FD97" i="25"/>
  <c r="FD101" i="25"/>
  <c r="FD105" i="25"/>
  <c r="FD109" i="25"/>
  <c r="FD113" i="25"/>
  <c r="FD117" i="25"/>
  <c r="FD121" i="25"/>
  <c r="FD125" i="25"/>
  <c r="FD129" i="25"/>
  <c r="FD133" i="25"/>
  <c r="FD137" i="25"/>
  <c r="FD141" i="25"/>
  <c r="FD145" i="25"/>
  <c r="FD149" i="25"/>
  <c r="FD153" i="25"/>
  <c r="FD157" i="25"/>
  <c r="FD161" i="25"/>
  <c r="FD165" i="25"/>
  <c r="L21" i="25"/>
  <c r="Z22" i="25"/>
  <c r="W23" i="25"/>
  <c r="AJ23" i="25"/>
  <c r="O24" i="25"/>
  <c r="AJ29" i="25"/>
  <c r="AJ33" i="25"/>
  <c r="AV41" i="25"/>
  <c r="BI46" i="25"/>
  <c r="BI50" i="25"/>
  <c r="BI57" i="25"/>
  <c r="BY62" i="25"/>
  <c r="FD22" i="25"/>
  <c r="FD26" i="25"/>
  <c r="FD30" i="25"/>
  <c r="FD34" i="25"/>
  <c r="FD38" i="25"/>
  <c r="FD42" i="25"/>
  <c r="FD46" i="25"/>
  <c r="FD50" i="25"/>
  <c r="FD54" i="25"/>
  <c r="FD58" i="25"/>
  <c r="FD62" i="25"/>
  <c r="FD66" i="25"/>
  <c r="FD70" i="25"/>
  <c r="FD74" i="25"/>
  <c r="FD78" i="25"/>
  <c r="FD82" i="25"/>
  <c r="FD86" i="25"/>
  <c r="FD90" i="25"/>
  <c r="FD94" i="25"/>
  <c r="FD98" i="25"/>
  <c r="FD102" i="25"/>
  <c r="FD106" i="25"/>
  <c r="FD110" i="25"/>
  <c r="FD114" i="25"/>
  <c r="FD118" i="25"/>
  <c r="FD122" i="25"/>
  <c r="FD126" i="25"/>
  <c r="FD130" i="25"/>
  <c r="FD134" i="25"/>
  <c r="FD138" i="25"/>
  <c r="FD142" i="25"/>
  <c r="FD146" i="25"/>
  <c r="FD150" i="25"/>
  <c r="FD154" i="25"/>
  <c r="FD158" i="25"/>
  <c r="FD162" i="25"/>
  <c r="D22" i="25"/>
  <c r="V22" i="25"/>
  <c r="AX23" i="25"/>
  <c r="Q26" i="25"/>
  <c r="K29" i="25"/>
  <c r="AV31" i="25"/>
  <c r="Y32" i="25"/>
  <c r="AN33" i="25"/>
  <c r="BH39" i="25"/>
  <c r="AJ40" i="25"/>
  <c r="AZ41" i="25"/>
  <c r="CG46" i="25"/>
  <c r="BA53" i="25"/>
  <c r="FE164" i="25" l="1"/>
  <c r="FE160" i="25"/>
  <c r="FE156" i="25"/>
  <c r="FE152" i="25"/>
  <c r="FE148" i="25"/>
  <c r="FE144" i="25"/>
  <c r="FE140" i="25"/>
  <c r="FE136" i="25"/>
  <c r="FE132" i="25"/>
  <c r="FE128" i="25"/>
  <c r="FE124" i="25"/>
  <c r="FE120" i="25"/>
  <c r="FE116" i="25"/>
  <c r="FE112" i="25"/>
  <c r="FE108" i="25"/>
  <c r="FE104" i="25"/>
  <c r="FE100" i="25"/>
  <c r="FE96" i="25"/>
  <c r="FE92" i="25"/>
  <c r="U4" i="25" s="1"/>
  <c r="FE88" i="25"/>
  <c r="FE84" i="25"/>
  <c r="FE80" i="25"/>
  <c r="X4" i="25" s="1"/>
  <c r="FE76" i="25"/>
  <c r="FE72" i="25"/>
  <c r="FE68" i="25"/>
  <c r="FE64" i="25"/>
  <c r="FE60" i="25"/>
  <c r="FE56" i="25"/>
  <c r="FE52" i="25"/>
  <c r="FE48" i="25"/>
  <c r="FE44" i="25"/>
  <c r="FE40" i="25"/>
  <c r="FE36" i="25"/>
  <c r="FE32" i="25"/>
  <c r="FE28" i="25"/>
  <c r="FE24" i="25"/>
  <c r="FE20" i="25"/>
  <c r="FE167" i="25"/>
  <c r="FE163" i="25"/>
  <c r="FE159" i="25"/>
  <c r="FE155" i="25"/>
  <c r="FE151" i="25"/>
  <c r="FE147" i="25"/>
  <c r="FE143" i="25"/>
  <c r="FE139" i="25"/>
  <c r="FE135" i="25"/>
  <c r="FE131" i="25"/>
  <c r="FE127" i="25"/>
  <c r="FE123" i="25"/>
  <c r="FE119" i="25"/>
  <c r="X7" i="25" s="1"/>
  <c r="FE115" i="25"/>
  <c r="FE111" i="25"/>
  <c r="FE107" i="25"/>
  <c r="FE103" i="25"/>
  <c r="FE99" i="25"/>
  <c r="FE95" i="25"/>
  <c r="U7" i="25" s="1"/>
  <c r="FE91" i="25"/>
  <c r="U3" i="25" s="1"/>
  <c r="FE87" i="25"/>
  <c r="FE83" i="25"/>
  <c r="FE79" i="25"/>
  <c r="FE75" i="25"/>
  <c r="FE71" i="25"/>
  <c r="FE67" i="25"/>
  <c r="X3" i="25" s="1"/>
  <c r="FE63" i="25"/>
  <c r="FE59" i="25"/>
  <c r="FE55" i="25"/>
  <c r="FE51" i="25"/>
  <c r="FE47" i="25"/>
  <c r="FE43" i="25"/>
  <c r="FE39" i="25"/>
  <c r="FE35" i="25"/>
  <c r="FE31" i="25"/>
  <c r="FE27" i="25"/>
  <c r="FE23" i="25"/>
  <c r="FE19" i="25"/>
  <c r="FE166" i="25"/>
  <c r="FE162" i="25"/>
  <c r="FE158" i="25"/>
  <c r="FE154" i="25"/>
  <c r="FE150" i="25"/>
  <c r="FE146" i="25"/>
  <c r="FE142" i="25"/>
  <c r="FE138" i="25"/>
  <c r="FE134" i="25"/>
  <c r="FE130" i="25"/>
  <c r="FE126" i="25"/>
  <c r="FE122" i="25"/>
  <c r="FE118" i="25"/>
  <c r="FE114" i="25"/>
  <c r="FE110" i="25"/>
  <c r="FE106" i="25"/>
  <c r="X6" i="25" s="1"/>
  <c r="FE102" i="25"/>
  <c r="FE98" i="25"/>
  <c r="FE94" i="25"/>
  <c r="U6" i="25" s="1"/>
  <c r="FE90" i="25"/>
  <c r="FE86" i="25"/>
  <c r="FE82" i="25"/>
  <c r="FE78" i="25"/>
  <c r="FE74" i="25"/>
  <c r="FE70" i="25"/>
  <c r="FE66" i="25"/>
  <c r="FE62" i="25"/>
  <c r="FE58" i="25"/>
  <c r="FE54" i="25"/>
  <c r="FE50" i="25"/>
  <c r="FE46" i="25"/>
  <c r="FE42" i="25"/>
  <c r="FE38" i="25"/>
  <c r="FE34" i="25"/>
  <c r="FE30" i="25"/>
  <c r="FE26" i="25"/>
  <c r="FE22" i="25"/>
  <c r="FE161" i="25"/>
  <c r="FE145" i="25"/>
  <c r="FE129" i="25"/>
  <c r="FE113" i="25"/>
  <c r="FE97" i="25"/>
  <c r="FE81" i="25"/>
  <c r="FE65" i="25"/>
  <c r="FE49" i="25"/>
  <c r="FE33" i="25"/>
  <c r="FE165" i="25"/>
  <c r="FE117" i="25"/>
  <c r="FE37" i="25"/>
  <c r="FE157" i="25"/>
  <c r="FE141" i="25"/>
  <c r="FE125" i="25"/>
  <c r="FE109" i="25"/>
  <c r="FE93" i="25"/>
  <c r="FE77" i="25"/>
  <c r="FE61" i="25"/>
  <c r="FE45" i="25"/>
  <c r="FE29" i="25"/>
  <c r="FE133" i="25"/>
  <c r="FE69" i="25"/>
  <c r="FE153" i="25"/>
  <c r="FE137" i="25"/>
  <c r="FE121" i="25"/>
  <c r="FE105" i="25"/>
  <c r="FE89" i="25"/>
  <c r="FE73" i="25"/>
  <c r="FE57" i="25"/>
  <c r="FE41" i="25"/>
  <c r="FE25" i="25"/>
  <c r="FE149" i="25"/>
  <c r="FE101" i="25"/>
  <c r="FE85" i="25"/>
  <c r="FE53" i="25"/>
  <c r="FE21" i="25"/>
  <c r="X5" i="25" l="1"/>
  <c r="O9" i="25" s="1"/>
  <c r="U5" i="25"/>
  <c r="O8" i="25"/>
  <c r="D8" i="13" l="1"/>
  <c r="FB162" i="13"/>
  <c r="FB160" i="13"/>
  <c r="FB158" i="13"/>
  <c r="FB156" i="13"/>
  <c r="FB154" i="13"/>
  <c r="FB152" i="13"/>
  <c r="FB150" i="13"/>
  <c r="FB148" i="13"/>
  <c r="FB130" i="13"/>
  <c r="FB128" i="13"/>
  <c r="FB126" i="13"/>
  <c r="FB124" i="13"/>
  <c r="FB122" i="13"/>
  <c r="FB120" i="13"/>
  <c r="FB118" i="13"/>
  <c r="FB116" i="13"/>
  <c r="FB113" i="13"/>
  <c r="FB96" i="13"/>
  <c r="EB93" i="13" l="1"/>
  <c r="DX93" i="13"/>
  <c r="EA92" i="13"/>
  <c r="DW92" i="13"/>
  <c r="DZ91" i="13"/>
  <c r="DV91" i="13"/>
  <c r="DY90" i="13"/>
  <c r="DU90" i="13"/>
  <c r="DX89" i="13"/>
  <c r="DT89" i="13"/>
  <c r="DW88" i="13"/>
  <c r="DS88" i="13"/>
  <c r="DV87" i="13"/>
  <c r="DR87" i="13"/>
  <c r="DQ85" i="13"/>
  <c r="DM85" i="13"/>
  <c r="DP84" i="13"/>
  <c r="DL84" i="13"/>
  <c r="DO83" i="13"/>
  <c r="DK83" i="13"/>
  <c r="DN82" i="13"/>
  <c r="DJ82" i="13"/>
  <c r="DM81" i="13"/>
  <c r="DI81" i="13"/>
  <c r="DL80" i="13"/>
  <c r="DH80" i="13"/>
  <c r="DK79" i="13"/>
  <c r="DG79" i="13"/>
  <c r="DJ78" i="13"/>
  <c r="DF78" i="13"/>
  <c r="DI77" i="13"/>
  <c r="DE77" i="13"/>
  <c r="DD76" i="13"/>
  <c r="CZ76" i="13"/>
  <c r="DC75" i="13"/>
  <c r="CY75" i="13"/>
  <c r="DB74" i="13"/>
  <c r="CX74" i="13"/>
  <c r="DA73" i="13"/>
  <c r="CW73" i="13"/>
  <c r="CZ72" i="13"/>
  <c r="CV72" i="13"/>
  <c r="CY71" i="13"/>
  <c r="CU71" i="13"/>
  <c r="CX70" i="13"/>
  <c r="CT70" i="13"/>
  <c r="CW69" i="13"/>
  <c r="CS69" i="13"/>
  <c r="CV68" i="13"/>
  <c r="CR68" i="13"/>
  <c r="CQ67" i="13"/>
  <c r="CM67" i="13"/>
  <c r="CP66" i="13"/>
  <c r="CL66" i="13"/>
  <c r="CO65" i="13"/>
  <c r="CK65" i="13"/>
  <c r="CN64" i="13"/>
  <c r="CJ64" i="13"/>
  <c r="CM63" i="13"/>
  <c r="CI63" i="13"/>
  <c r="CL62" i="13"/>
  <c r="CH62" i="13"/>
  <c r="CK61" i="13"/>
  <c r="CG61" i="13"/>
  <c r="CJ60" i="13"/>
  <c r="CF60" i="13"/>
  <c r="CI59" i="13"/>
  <c r="CE59" i="13"/>
  <c r="CD58" i="13"/>
  <c r="BZ58" i="13"/>
  <c r="CC57" i="13"/>
  <c r="BY57" i="13"/>
  <c r="CB56" i="13"/>
  <c r="BX56" i="13"/>
  <c r="CA55" i="13"/>
  <c r="BW55" i="13"/>
  <c r="BZ54" i="13"/>
  <c r="BV54" i="13"/>
  <c r="BY53" i="13"/>
  <c r="BU53" i="13"/>
  <c r="BX52" i="13"/>
  <c r="BT52" i="13"/>
  <c r="BW51" i="13"/>
  <c r="BS51" i="13"/>
  <c r="BV50" i="13"/>
  <c r="BR50" i="13"/>
  <c r="BQ49" i="13"/>
  <c r="BM49" i="13"/>
  <c r="BP48" i="13"/>
  <c r="BL48" i="13"/>
  <c r="BO47" i="13"/>
  <c r="BK47" i="13"/>
  <c r="BN46" i="13"/>
  <c r="BJ46" i="13"/>
  <c r="BM45" i="13"/>
  <c r="BI45" i="13"/>
  <c r="BL44" i="13"/>
  <c r="BH44" i="13"/>
  <c r="BK43" i="13"/>
  <c r="BG43" i="13"/>
  <c r="BJ42" i="13"/>
  <c r="BF42" i="13"/>
  <c r="BI41" i="13"/>
  <c r="BE41" i="13"/>
  <c r="BD40" i="13"/>
  <c r="AZ40" i="13"/>
  <c r="BC39" i="13"/>
  <c r="AY39" i="13"/>
  <c r="BB38" i="13"/>
  <c r="AX38" i="13"/>
  <c r="BA37" i="13"/>
  <c r="AW37" i="13"/>
  <c r="AZ36" i="13"/>
  <c r="AV36" i="13"/>
  <c r="AY35" i="13"/>
  <c r="AU35" i="13"/>
  <c r="AX34" i="13"/>
  <c r="AT34" i="13"/>
  <c r="AW33" i="13"/>
  <c r="AS33" i="13"/>
  <c r="AV32" i="13"/>
  <c r="AR32" i="13"/>
  <c r="AQ31" i="13"/>
  <c r="AM31" i="13"/>
  <c r="AP30" i="13"/>
  <c r="AL30" i="13"/>
  <c r="AO29" i="13"/>
  <c r="AK29" i="13"/>
  <c r="AN28" i="13"/>
  <c r="AJ28" i="13"/>
  <c r="AM27" i="13"/>
  <c r="AI27" i="13"/>
  <c r="AL26" i="13"/>
  <c r="AH26" i="13"/>
  <c r="AK25" i="13"/>
  <c r="AG25" i="13"/>
  <c r="AJ24" i="13"/>
  <c r="AF24" i="13"/>
  <c r="AI23" i="13"/>
  <c r="AE23" i="13"/>
  <c r="AD21" i="13"/>
  <c r="Z21" i="13"/>
  <c r="AC20" i="13"/>
  <c r="Y20" i="13"/>
  <c r="AB19" i="13"/>
  <c r="X19" i="13"/>
  <c r="AA18" i="13"/>
  <c r="W18" i="13"/>
  <c r="Z17" i="13"/>
  <c r="V17" i="13"/>
  <c r="Y16" i="13"/>
  <c r="U16" i="13"/>
  <c r="D6" i="13" l="1"/>
  <c r="D7" i="13" l="1"/>
  <c r="FD14" i="13" a="1"/>
  <c r="FD14" i="13" s="1"/>
  <c r="FB101" i="13" l="1"/>
  <c r="FB145" i="13"/>
  <c r="FB141" i="13"/>
  <c r="FB133" i="13"/>
  <c r="FB111" i="13"/>
  <c r="FB103" i="13"/>
  <c r="FB147" i="13"/>
  <c r="FB139" i="13"/>
  <c r="FB131" i="13"/>
  <c r="FB109" i="13"/>
  <c r="FB137" i="13"/>
  <c r="FB114" i="13"/>
  <c r="FB107" i="13"/>
  <c r="FB99" i="13"/>
  <c r="FB143" i="13"/>
  <c r="FB135" i="13"/>
  <c r="FB105" i="13"/>
  <c r="FB97" i="13"/>
  <c r="FD157" i="13"/>
  <c r="FD153" i="13"/>
  <c r="FD145" i="13"/>
  <c r="FD133" i="13"/>
  <c r="FD125" i="13"/>
  <c r="FD117" i="13"/>
  <c r="FD109" i="13"/>
  <c r="FD101" i="13"/>
  <c r="FD93" i="13"/>
  <c r="FD85" i="13"/>
  <c r="FD77" i="13"/>
  <c r="FD69" i="13"/>
  <c r="FD61" i="13"/>
  <c r="FD53" i="13"/>
  <c r="FD45" i="13"/>
  <c r="FD33" i="13"/>
  <c r="FD17" i="13"/>
  <c r="FD152" i="13"/>
  <c r="FD144" i="13"/>
  <c r="FD136" i="13"/>
  <c r="FD128" i="13"/>
  <c r="FD120" i="13"/>
  <c r="FD116" i="13"/>
  <c r="FD112" i="13"/>
  <c r="FD108" i="13"/>
  <c r="FD104" i="13"/>
  <c r="FD100" i="13"/>
  <c r="FD96" i="13"/>
  <c r="FD92" i="13"/>
  <c r="FD88" i="13"/>
  <c r="FD84" i="13"/>
  <c r="FD80" i="13"/>
  <c r="FD76" i="13"/>
  <c r="FD72" i="13"/>
  <c r="FD68" i="13"/>
  <c r="FD64" i="13"/>
  <c r="FD60" i="13"/>
  <c r="FD56" i="13"/>
  <c r="FD52" i="13"/>
  <c r="FD48" i="13"/>
  <c r="FD44" i="13"/>
  <c r="FD40" i="13"/>
  <c r="FD36" i="13"/>
  <c r="FD32" i="13"/>
  <c r="FD28" i="13"/>
  <c r="FD24" i="13"/>
  <c r="FD20" i="13"/>
  <c r="FD16" i="13"/>
  <c r="FD137" i="13"/>
  <c r="FD25" i="13"/>
  <c r="FD156" i="13"/>
  <c r="FD147" i="13"/>
  <c r="FD123" i="13"/>
  <c r="FD99" i="13"/>
  <c r="FD83" i="13"/>
  <c r="FD75" i="13"/>
  <c r="FD71" i="13"/>
  <c r="FD67" i="13"/>
  <c r="FD63" i="13"/>
  <c r="FD59" i="13"/>
  <c r="FD55" i="13"/>
  <c r="FD51" i="13"/>
  <c r="FD47" i="13"/>
  <c r="FD43" i="13"/>
  <c r="FD39" i="13"/>
  <c r="FD35" i="13"/>
  <c r="FD31" i="13"/>
  <c r="FD27" i="13"/>
  <c r="FD23" i="13"/>
  <c r="FD19" i="13"/>
  <c r="FD15" i="13"/>
  <c r="FD161" i="13"/>
  <c r="FD149" i="13"/>
  <c r="FD141" i="13"/>
  <c r="FD129" i="13"/>
  <c r="FD121" i="13"/>
  <c r="FD113" i="13"/>
  <c r="FD105" i="13"/>
  <c r="FD97" i="13"/>
  <c r="FD89" i="13"/>
  <c r="FD81" i="13"/>
  <c r="FD73" i="13"/>
  <c r="FD65" i="13"/>
  <c r="FD57" i="13"/>
  <c r="FD49" i="13"/>
  <c r="FD41" i="13"/>
  <c r="FD37" i="13"/>
  <c r="FD29" i="13"/>
  <c r="FD21" i="13"/>
  <c r="FD160" i="13"/>
  <c r="FD148" i="13"/>
  <c r="FD140" i="13"/>
  <c r="FD132" i="13"/>
  <c r="FD124" i="13"/>
  <c r="FD159" i="13"/>
  <c r="FD155" i="13"/>
  <c r="FD151" i="13"/>
  <c r="FD143" i="13"/>
  <c r="FD139" i="13"/>
  <c r="FD135" i="13"/>
  <c r="FD131" i="13"/>
  <c r="FD127" i="13"/>
  <c r="FD119" i="13"/>
  <c r="FD115" i="13"/>
  <c r="FD111" i="13"/>
  <c r="FD107" i="13"/>
  <c r="FD103" i="13"/>
  <c r="FD95" i="13"/>
  <c r="FD91" i="13"/>
  <c r="FD87" i="13"/>
  <c r="FD79" i="13"/>
  <c r="FD162" i="13"/>
  <c r="FD158" i="13"/>
  <c r="FD154" i="13"/>
  <c r="FD150" i="13"/>
  <c r="FD146" i="13"/>
  <c r="FD142" i="13"/>
  <c r="FD138" i="13"/>
  <c r="FD134" i="13"/>
  <c r="FD130" i="13"/>
  <c r="FD126" i="13"/>
  <c r="FD122" i="13"/>
  <c r="FD118" i="13"/>
  <c r="FD114" i="13"/>
  <c r="FD110" i="13"/>
  <c r="FD106" i="13"/>
  <c r="FD102" i="13"/>
  <c r="FD98" i="13"/>
  <c r="FD94" i="13"/>
  <c r="FD90" i="13"/>
  <c r="FD86" i="13"/>
  <c r="FD82" i="13"/>
  <c r="FD78" i="13"/>
  <c r="FD74" i="13"/>
  <c r="FD70" i="13"/>
  <c r="FD66" i="13"/>
  <c r="FD62" i="13"/>
  <c r="FD58" i="13"/>
  <c r="FD54" i="13"/>
  <c r="FD50" i="13"/>
  <c r="FD46" i="13"/>
  <c r="FD42" i="13"/>
  <c r="FD38" i="13"/>
  <c r="FD34" i="13"/>
  <c r="FD30" i="13"/>
  <c r="FD26" i="13"/>
  <c r="FD22" i="13"/>
  <c r="FD18" i="13"/>
  <c r="S22" i="13" l="1"/>
  <c r="AN22" i="13"/>
  <c r="BO22" i="13"/>
  <c r="AB22" i="13"/>
  <c r="AO22" i="13"/>
  <c r="Q22" i="13"/>
  <c r="AC22" i="13"/>
  <c r="AP22" i="13"/>
  <c r="R22" i="13"/>
  <c r="AD22" i="13"/>
  <c r="BB22" i="13"/>
  <c r="AF6" i="13"/>
  <c r="AE5" i="13"/>
  <c r="AE4" i="13"/>
  <c r="AE6" i="13"/>
  <c r="AD5" i="13"/>
  <c r="AE3" i="13"/>
  <c r="AF5" i="13"/>
  <c r="AD6" i="13"/>
  <c r="AF4" i="13"/>
  <c r="J14" i="13"/>
  <c r="I14" i="13"/>
  <c r="AE7" i="13"/>
  <c r="AD4" i="13"/>
  <c r="DZ92" i="13" l="1"/>
  <c r="DV88" i="13"/>
  <c r="DN83" i="13"/>
  <c r="DJ79" i="13"/>
  <c r="DB75" i="13"/>
  <c r="CX71" i="13"/>
  <c r="CP67" i="13"/>
  <c r="CL63" i="13"/>
  <c r="DX90" i="13"/>
  <c r="DP85" i="13"/>
  <c r="DL81" i="13"/>
  <c r="DH77" i="13"/>
  <c r="CZ73" i="13"/>
  <c r="CV69" i="13"/>
  <c r="CN65" i="13"/>
  <c r="DY91" i="13"/>
  <c r="DM82" i="13"/>
  <c r="DA74" i="13"/>
  <c r="CO66" i="13"/>
  <c r="CH59" i="13"/>
  <c r="BZ55" i="13"/>
  <c r="BV51" i="13"/>
  <c r="BN47" i="13"/>
  <c r="DO84" i="13"/>
  <c r="DC76" i="13"/>
  <c r="CU68" i="13"/>
  <c r="CC58" i="13"/>
  <c r="EA93" i="13"/>
  <c r="DU87" i="13"/>
  <c r="DI78" i="13"/>
  <c r="CW70" i="13"/>
  <c r="CK62" i="13"/>
  <c r="CJ61" i="13"/>
  <c r="CB57" i="13"/>
  <c r="BX53" i="13"/>
  <c r="BP49" i="13"/>
  <c r="DK80" i="13"/>
  <c r="CI60" i="13"/>
  <c r="BU50" i="13"/>
  <c r="BM46" i="13"/>
  <c r="BL45" i="13"/>
  <c r="BH41" i="13"/>
  <c r="AZ37" i="13"/>
  <c r="AV33" i="13"/>
  <c r="AN29" i="13"/>
  <c r="DW89" i="13"/>
  <c r="BW52" i="13"/>
  <c r="BK44" i="13"/>
  <c r="BC40" i="13"/>
  <c r="AY36" i="13"/>
  <c r="AU32" i="13"/>
  <c r="CM64" i="13"/>
  <c r="BY54" i="13"/>
  <c r="BJ43" i="13"/>
  <c r="BB39" i="13"/>
  <c r="AX35" i="13"/>
  <c r="AP31" i="13"/>
  <c r="AL27" i="13"/>
  <c r="CA56" i="13"/>
  <c r="BA38" i="13"/>
  <c r="AM28" i="13"/>
  <c r="AK26" i="13"/>
  <c r="AC21" i="13"/>
  <c r="Y17" i="13"/>
  <c r="X16" i="13"/>
  <c r="AH23" i="13"/>
  <c r="BI42" i="13"/>
  <c r="AJ25" i="13"/>
  <c r="AB20" i="13"/>
  <c r="AI24" i="13"/>
  <c r="AA19" i="13"/>
  <c r="CY72" i="13"/>
  <c r="BO48" i="13"/>
  <c r="AW34" i="13"/>
  <c r="AO30" i="13"/>
  <c r="Z18" i="13"/>
  <c r="EG90" i="13"/>
  <c r="DZ85" i="13"/>
  <c r="DV81" i="13"/>
  <c r="DR77" i="13"/>
  <c r="DK73" i="13"/>
  <c r="DG69" i="13"/>
  <c r="CY65" i="13"/>
  <c r="EJ93" i="13"/>
  <c r="EI92" i="13"/>
  <c r="EE88" i="13"/>
  <c r="DX83" i="13"/>
  <c r="DT79" i="13"/>
  <c r="DM75" i="13"/>
  <c r="DI71" i="13"/>
  <c r="DA67" i="13"/>
  <c r="CW63" i="13"/>
  <c r="ED87" i="13"/>
  <c r="DS78" i="13"/>
  <c r="DH70" i="13"/>
  <c r="CV62" i="13"/>
  <c r="CU61" i="13"/>
  <c r="CM57" i="13"/>
  <c r="CI53" i="13"/>
  <c r="CA49" i="13"/>
  <c r="EF89" i="13"/>
  <c r="DU80" i="13"/>
  <c r="DJ72" i="13"/>
  <c r="CX64" i="13"/>
  <c r="CT60" i="13"/>
  <c r="EH91" i="13"/>
  <c r="DW82" i="13"/>
  <c r="DL74" i="13"/>
  <c r="CZ66" i="13"/>
  <c r="CS59" i="13"/>
  <c r="CK55" i="13"/>
  <c r="CG51" i="13"/>
  <c r="BY47" i="13"/>
  <c r="DF68" i="13"/>
  <c r="CJ54" i="13"/>
  <c r="BU43" i="13"/>
  <c r="BM39" i="13"/>
  <c r="BI35" i="13"/>
  <c r="BA31" i="13"/>
  <c r="DN76" i="13"/>
  <c r="CL56" i="13"/>
  <c r="BZ48" i="13"/>
  <c r="BT42" i="13"/>
  <c r="BL38" i="13"/>
  <c r="BH34" i="13"/>
  <c r="DY84" i="13"/>
  <c r="CF50" i="13"/>
  <c r="BX46" i="13"/>
  <c r="BW45" i="13"/>
  <c r="BS41" i="13"/>
  <c r="BK37" i="13"/>
  <c r="BG33" i="13"/>
  <c r="AY29" i="13"/>
  <c r="CN58" i="13"/>
  <c r="BN40" i="13"/>
  <c r="AW27" i="13"/>
  <c r="AT24" i="13"/>
  <c r="AK19" i="13"/>
  <c r="AU25" i="13"/>
  <c r="AL20" i="13"/>
  <c r="CH52" i="13"/>
  <c r="BV44" i="13"/>
  <c r="AZ30" i="13"/>
  <c r="AS23" i="13"/>
  <c r="AJ18" i="13"/>
  <c r="AH16" i="13"/>
  <c r="BF32" i="13"/>
  <c r="AX28" i="13"/>
  <c r="AV26" i="13"/>
  <c r="AM21" i="13"/>
  <c r="AI17" i="13"/>
  <c r="BJ36" i="13"/>
  <c r="CY91" i="13"/>
  <c r="CU87" i="13"/>
  <c r="CL82" i="13"/>
  <c r="CH78" i="13"/>
  <c r="BZ74" i="13"/>
  <c r="BV70" i="13"/>
  <c r="BN66" i="13"/>
  <c r="DA93" i="13"/>
  <c r="CW89" i="13"/>
  <c r="CN84" i="13"/>
  <c r="CJ80" i="13"/>
  <c r="CB76" i="13"/>
  <c r="BX72" i="13"/>
  <c r="BT68" i="13"/>
  <c r="BL64" i="13"/>
  <c r="CZ92" i="13"/>
  <c r="CM83" i="13"/>
  <c r="CA75" i="13"/>
  <c r="BO67" i="13"/>
  <c r="BJ62" i="13"/>
  <c r="BB58" i="13"/>
  <c r="AX54" i="13"/>
  <c r="AT50" i="13"/>
  <c r="CO85" i="13"/>
  <c r="CG77" i="13"/>
  <c r="BU69" i="13"/>
  <c r="BI61" i="13"/>
  <c r="CV88" i="13"/>
  <c r="CI79" i="13"/>
  <c r="BW71" i="13"/>
  <c r="BK63" i="13"/>
  <c r="BH60" i="13"/>
  <c r="AZ56" i="13"/>
  <c r="AV52" i="13"/>
  <c r="AN48" i="13"/>
  <c r="BM65" i="13"/>
  <c r="AU51" i="13"/>
  <c r="AJ44" i="13"/>
  <c r="AC40" i="13"/>
  <c r="Y36" i="13"/>
  <c r="U32" i="13"/>
  <c r="BY73" i="13"/>
  <c r="AW53" i="13"/>
  <c r="AI43" i="13"/>
  <c r="AB39" i="13"/>
  <c r="X35" i="13"/>
  <c r="R31" i="13"/>
  <c r="CK81" i="13"/>
  <c r="BG59" i="13"/>
  <c r="AY55" i="13"/>
  <c r="AL46" i="13"/>
  <c r="AH42" i="13"/>
  <c r="AA38" i="13"/>
  <c r="W34" i="13"/>
  <c r="Q30" i="13"/>
  <c r="CX90" i="13"/>
  <c r="AK45" i="13"/>
  <c r="L25" i="13"/>
  <c r="G20" i="13"/>
  <c r="C16" i="13"/>
  <c r="V33" i="13"/>
  <c r="K24" i="13"/>
  <c r="F19" i="13"/>
  <c r="D17" i="13"/>
  <c r="AO49" i="13"/>
  <c r="AM47" i="13"/>
  <c r="O28" i="13"/>
  <c r="BA57" i="13"/>
  <c r="Z37" i="13"/>
  <c r="J23" i="13"/>
  <c r="E18" i="13"/>
  <c r="AG41" i="13"/>
  <c r="P29" i="13"/>
  <c r="N27" i="13"/>
  <c r="M26" i="13"/>
  <c r="H21" i="13"/>
  <c r="ER91" i="13"/>
  <c r="EN87" i="13"/>
  <c r="EI82" i="13"/>
  <c r="EE78" i="13"/>
  <c r="DY74" i="13"/>
  <c r="DU70" i="13"/>
  <c r="DN66" i="13"/>
  <c r="DJ62" i="13"/>
  <c r="ET93" i="13"/>
  <c r="EP89" i="13"/>
  <c r="EK84" i="13"/>
  <c r="EG80" i="13"/>
  <c r="EA76" i="13"/>
  <c r="DW72" i="13"/>
  <c r="DS68" i="13"/>
  <c r="DL64" i="13"/>
  <c r="EO88" i="13"/>
  <c r="EF79" i="13"/>
  <c r="DV71" i="13"/>
  <c r="DK63" i="13"/>
  <c r="DB58" i="13"/>
  <c r="CX54" i="13"/>
  <c r="CT50" i="13"/>
  <c r="EQ90" i="13"/>
  <c r="EH81" i="13"/>
  <c r="DX73" i="13"/>
  <c r="DM65" i="13"/>
  <c r="DI61" i="13"/>
  <c r="ES92" i="13"/>
  <c r="EJ83" i="13"/>
  <c r="DZ75" i="13"/>
  <c r="DO67" i="13"/>
  <c r="DH60" i="13"/>
  <c r="CZ56" i="13"/>
  <c r="CV52" i="13"/>
  <c r="CN48" i="13"/>
  <c r="CY55" i="13"/>
  <c r="CM47" i="13"/>
  <c r="CL46" i="13"/>
  <c r="CJ44" i="13"/>
  <c r="CB40" i="13"/>
  <c r="BX36" i="13"/>
  <c r="BT32" i="13"/>
  <c r="DT69" i="13"/>
  <c r="DA57" i="13"/>
  <c r="CO49" i="13"/>
  <c r="CI43" i="13"/>
  <c r="CA39" i="13"/>
  <c r="BW35" i="13"/>
  <c r="BO31" i="13"/>
  <c r="ED77" i="13"/>
  <c r="CU51" i="13"/>
  <c r="CH42" i="13"/>
  <c r="BZ38" i="13"/>
  <c r="BV34" i="13"/>
  <c r="BN30" i="13"/>
  <c r="BJ26" i="13"/>
  <c r="CG41" i="13"/>
  <c r="BM29" i="13"/>
  <c r="BL28" i="13"/>
  <c r="BI25" i="13"/>
  <c r="AZ20" i="13"/>
  <c r="AV16" i="13"/>
  <c r="EL85" i="13"/>
  <c r="DG59" i="13"/>
  <c r="CK45" i="13"/>
  <c r="BH24" i="13"/>
  <c r="AY19" i="13"/>
  <c r="BA21" i="13"/>
  <c r="CW53" i="13"/>
  <c r="BU33" i="13"/>
  <c r="BK27" i="13"/>
  <c r="BG23" i="13"/>
  <c r="AX18" i="13"/>
  <c r="BY37" i="13"/>
  <c r="AW17" i="13"/>
  <c r="EK93" i="13"/>
  <c r="EG89" i="13"/>
  <c r="DZ84" i="13"/>
  <c r="DV80" i="13"/>
  <c r="DO76" i="13"/>
  <c r="DK72" i="13"/>
  <c r="DG68" i="13"/>
  <c r="CY64" i="13"/>
  <c r="EI91" i="13"/>
  <c r="EE87" i="13"/>
  <c r="DX82" i="13"/>
  <c r="DT78" i="13"/>
  <c r="DM74" i="13"/>
  <c r="DI70" i="13"/>
  <c r="DA66" i="13"/>
  <c r="CW62" i="13"/>
  <c r="EA85" i="13"/>
  <c r="DS77" i="13"/>
  <c r="DH69" i="13"/>
  <c r="CU60" i="13"/>
  <c r="CM56" i="13"/>
  <c r="CI52" i="13"/>
  <c r="CA48" i="13"/>
  <c r="EF88" i="13"/>
  <c r="DU79" i="13"/>
  <c r="DJ71" i="13"/>
  <c r="CX63" i="13"/>
  <c r="CT59" i="13"/>
  <c r="EH90" i="13"/>
  <c r="DW81" i="13"/>
  <c r="DL73" i="13"/>
  <c r="CZ65" i="13"/>
  <c r="CO58" i="13"/>
  <c r="CK54" i="13"/>
  <c r="CG50" i="13"/>
  <c r="BY46" i="13"/>
  <c r="DN75" i="13"/>
  <c r="CJ53" i="13"/>
  <c r="BU42" i="13"/>
  <c r="BM38" i="13"/>
  <c r="BI34" i="13"/>
  <c r="BA30" i="13"/>
  <c r="DY83" i="13"/>
  <c r="CV61" i="13"/>
  <c r="CL55" i="13"/>
  <c r="BZ47" i="13"/>
  <c r="BX45" i="13"/>
  <c r="BT41" i="13"/>
  <c r="BL37" i="13"/>
  <c r="BH33" i="13"/>
  <c r="EJ92" i="13"/>
  <c r="CN57" i="13"/>
  <c r="CB49" i="13"/>
  <c r="BW44" i="13"/>
  <c r="BO40" i="13"/>
  <c r="BK36" i="13"/>
  <c r="BG32" i="13"/>
  <c r="AY28" i="13"/>
  <c r="CH51" i="13"/>
  <c r="BJ35" i="13"/>
  <c r="AT23" i="13"/>
  <c r="AK18" i="13"/>
  <c r="AZ29" i="13"/>
  <c r="AJ17" i="13"/>
  <c r="AX27" i="13"/>
  <c r="AU24" i="13"/>
  <c r="AL19" i="13"/>
  <c r="BN39" i="13"/>
  <c r="AW26" i="13"/>
  <c r="AN21" i="13"/>
  <c r="BV43" i="13"/>
  <c r="AV25" i="13"/>
  <c r="AM20" i="13"/>
  <c r="AI16" i="13"/>
  <c r="DB67" i="13"/>
  <c r="BB31" i="13"/>
  <c r="DZ93" i="13"/>
  <c r="DV89" i="13"/>
  <c r="DN84" i="13"/>
  <c r="DJ80" i="13"/>
  <c r="DB76" i="13"/>
  <c r="CX72" i="13"/>
  <c r="CT68" i="13"/>
  <c r="CL64" i="13"/>
  <c r="DX91" i="13"/>
  <c r="DT87" i="13"/>
  <c r="DL82" i="13"/>
  <c r="DH78" i="13"/>
  <c r="CZ74" i="13"/>
  <c r="CV70" i="13"/>
  <c r="CN66" i="13"/>
  <c r="CJ62" i="13"/>
  <c r="DW90" i="13"/>
  <c r="DK81" i="13"/>
  <c r="CY73" i="13"/>
  <c r="CM65" i="13"/>
  <c r="CH60" i="13"/>
  <c r="BZ56" i="13"/>
  <c r="BV52" i="13"/>
  <c r="BN48" i="13"/>
  <c r="DY92" i="13"/>
  <c r="DM83" i="13"/>
  <c r="DA75" i="13"/>
  <c r="CO67" i="13"/>
  <c r="CG59" i="13"/>
  <c r="DO85" i="13"/>
  <c r="DG77" i="13"/>
  <c r="CU69" i="13"/>
  <c r="CB58" i="13"/>
  <c r="BX54" i="13"/>
  <c r="BT50" i="13"/>
  <c r="BL46" i="13"/>
  <c r="DI79" i="13"/>
  <c r="CA57" i="13"/>
  <c r="BO49" i="13"/>
  <c r="BH42" i="13"/>
  <c r="AZ38" i="13"/>
  <c r="AV34" i="13"/>
  <c r="AN30" i="13"/>
  <c r="DU88" i="13"/>
  <c r="BU51" i="13"/>
  <c r="BK45" i="13"/>
  <c r="BG41" i="13"/>
  <c r="AY37" i="13"/>
  <c r="AU33" i="13"/>
  <c r="CK63" i="13"/>
  <c r="BW53" i="13"/>
  <c r="BJ44" i="13"/>
  <c r="BB40" i="13"/>
  <c r="AX36" i="13"/>
  <c r="AT32" i="13"/>
  <c r="AL28" i="13"/>
  <c r="BY55" i="13"/>
  <c r="BI43" i="13"/>
  <c r="AG23" i="13"/>
  <c r="Y18" i="13"/>
  <c r="AO31" i="13"/>
  <c r="AJ26" i="13"/>
  <c r="AB21" i="13"/>
  <c r="CI61" i="13"/>
  <c r="X17" i="13"/>
  <c r="CW71" i="13"/>
  <c r="AW35" i="13"/>
  <c r="AK27" i="13"/>
  <c r="AI25" i="13"/>
  <c r="AA20" i="13"/>
  <c r="W16" i="13"/>
  <c r="BM47" i="13"/>
  <c r="BA39" i="13"/>
  <c r="AM29" i="13"/>
  <c r="AH24" i="13"/>
  <c r="Z19" i="13"/>
  <c r="DN92" i="13"/>
  <c r="DJ88" i="13"/>
  <c r="DA83" i="13"/>
  <c r="CW79" i="13"/>
  <c r="CO75" i="13"/>
  <c r="CK71" i="13"/>
  <c r="CC67" i="13"/>
  <c r="BY63" i="13"/>
  <c r="DL90" i="13"/>
  <c r="DC85" i="13"/>
  <c r="CY81" i="13"/>
  <c r="CU77" i="13"/>
  <c r="CM73" i="13"/>
  <c r="CI69" i="13"/>
  <c r="CA65" i="13"/>
  <c r="DO93" i="13"/>
  <c r="DB84" i="13"/>
  <c r="CP76" i="13"/>
  <c r="CH68" i="13"/>
  <c r="BU59" i="13"/>
  <c r="BM55" i="13"/>
  <c r="BI51" i="13"/>
  <c r="DI87" i="13"/>
  <c r="CV78" i="13"/>
  <c r="CJ70" i="13"/>
  <c r="BX62" i="13"/>
  <c r="DK89" i="13"/>
  <c r="CX80" i="13"/>
  <c r="CL72" i="13"/>
  <c r="BZ64" i="13"/>
  <c r="BW61" i="13"/>
  <c r="BO57" i="13"/>
  <c r="BK53" i="13"/>
  <c r="BC49" i="13"/>
  <c r="DM91" i="13"/>
  <c r="BJ52" i="13"/>
  <c r="AY45" i="13"/>
  <c r="AU41" i="13"/>
  <c r="AM37" i="13"/>
  <c r="AI33" i="13"/>
  <c r="CB66" i="13"/>
  <c r="BL54" i="13"/>
  <c r="BA47" i="13"/>
  <c r="AX44" i="13"/>
  <c r="AP40" i="13"/>
  <c r="AL36" i="13"/>
  <c r="AH32" i="13"/>
  <c r="CN74" i="13"/>
  <c r="BV60" i="13"/>
  <c r="BN56" i="13"/>
  <c r="BB48" i="13"/>
  <c r="AW43" i="13"/>
  <c r="AO39" i="13"/>
  <c r="AK35" i="13"/>
  <c r="AD31" i="13"/>
  <c r="Z27" i="13"/>
  <c r="AZ46" i="13"/>
  <c r="Y26" i="13"/>
  <c r="R21" i="13"/>
  <c r="N17" i="13"/>
  <c r="AB29" i="13"/>
  <c r="X25" i="13"/>
  <c r="Q20" i="13"/>
  <c r="AJ34" i="13"/>
  <c r="M16" i="13"/>
  <c r="O18" i="13"/>
  <c r="CZ82" i="13"/>
  <c r="BH50" i="13"/>
  <c r="AN38" i="13"/>
  <c r="AC30" i="13"/>
  <c r="W24" i="13"/>
  <c r="P19" i="13"/>
  <c r="BP58" i="13"/>
  <c r="AV42" i="13"/>
  <c r="AA28" i="13"/>
  <c r="V23" i="13"/>
  <c r="EK92" i="13"/>
  <c r="EG88" i="13"/>
  <c r="DZ83" i="13"/>
  <c r="DV79" i="13"/>
  <c r="DO75" i="13"/>
  <c r="DK71" i="13"/>
  <c r="DC67" i="13"/>
  <c r="CY63" i="13"/>
  <c r="EI90" i="13"/>
  <c r="EB85" i="13"/>
  <c r="DX81" i="13"/>
  <c r="DT77" i="13"/>
  <c r="DM73" i="13"/>
  <c r="DI69" i="13"/>
  <c r="DA65" i="13"/>
  <c r="EL93" i="13"/>
  <c r="EH89" i="13"/>
  <c r="DW80" i="13"/>
  <c r="DL72" i="13"/>
  <c r="CZ64" i="13"/>
  <c r="CU59" i="13"/>
  <c r="CM55" i="13"/>
  <c r="CI51" i="13"/>
  <c r="CA47" i="13"/>
  <c r="EJ91" i="13"/>
  <c r="DY82" i="13"/>
  <c r="DN74" i="13"/>
  <c r="DB66" i="13"/>
  <c r="CP58" i="13"/>
  <c r="EA84" i="13"/>
  <c r="DP76" i="13"/>
  <c r="DH68" i="13"/>
  <c r="CW61" i="13"/>
  <c r="CO57" i="13"/>
  <c r="CK53" i="13"/>
  <c r="CC49" i="13"/>
  <c r="CX62" i="13"/>
  <c r="CN56" i="13"/>
  <c r="CB48" i="13"/>
  <c r="BY45" i="13"/>
  <c r="BU41" i="13"/>
  <c r="BM37" i="13"/>
  <c r="BI33" i="13"/>
  <c r="BA29" i="13"/>
  <c r="DJ70" i="13"/>
  <c r="CH50" i="13"/>
  <c r="BZ46" i="13"/>
  <c r="BX44" i="13"/>
  <c r="BP40" i="13"/>
  <c r="BL36" i="13"/>
  <c r="BH32" i="13"/>
  <c r="DU78" i="13"/>
  <c r="CV60" i="13"/>
  <c r="CJ52" i="13"/>
  <c r="BW43" i="13"/>
  <c r="BO39" i="13"/>
  <c r="BK35" i="13"/>
  <c r="BC31" i="13"/>
  <c r="AY27" i="13"/>
  <c r="BB30" i="13"/>
  <c r="AX26" i="13"/>
  <c r="AO21" i="13"/>
  <c r="AK17" i="13"/>
  <c r="BJ34" i="13"/>
  <c r="AW25" i="13"/>
  <c r="AN20" i="13"/>
  <c r="AL18" i="13"/>
  <c r="AZ28" i="13"/>
  <c r="AJ16" i="13"/>
  <c r="AU23" i="13"/>
  <c r="EF87" i="13"/>
  <c r="CL54" i="13"/>
  <c r="BN38" i="13"/>
  <c r="AV24" i="13"/>
  <c r="AM19" i="13"/>
  <c r="BV42" i="13"/>
  <c r="DJ90" i="13"/>
  <c r="DA85" i="13"/>
  <c r="CW81" i="13"/>
  <c r="CS77" i="13"/>
  <c r="CK73" i="13"/>
  <c r="CG69" i="13"/>
  <c r="BY65" i="13"/>
  <c r="DL92" i="13"/>
  <c r="DH88" i="13"/>
  <c r="CY83" i="13"/>
  <c r="CU79" i="13"/>
  <c r="CM75" i="13"/>
  <c r="CI71" i="13"/>
  <c r="CA67" i="13"/>
  <c r="BW63" i="13"/>
  <c r="DK91" i="13"/>
  <c r="CX82" i="13"/>
  <c r="CL74" i="13"/>
  <c r="BZ66" i="13"/>
  <c r="BU61" i="13"/>
  <c r="BM57" i="13"/>
  <c r="BI53" i="13"/>
  <c r="BA49" i="13"/>
  <c r="DM93" i="13"/>
  <c r="CZ84" i="13"/>
  <c r="CN76" i="13"/>
  <c r="CF68" i="13"/>
  <c r="BT60" i="13"/>
  <c r="DG87" i="13"/>
  <c r="CT78" i="13"/>
  <c r="CH70" i="13"/>
  <c r="BS59" i="13"/>
  <c r="BK55" i="13"/>
  <c r="BG51" i="13"/>
  <c r="AY47" i="13"/>
  <c r="BX64" i="13"/>
  <c r="BV62" i="13"/>
  <c r="BN58" i="13"/>
  <c r="BF50" i="13"/>
  <c r="AU43" i="13"/>
  <c r="AM39" i="13"/>
  <c r="AI35" i="13"/>
  <c r="AB31" i="13"/>
  <c r="CJ72" i="13"/>
  <c r="BH52" i="13"/>
  <c r="AX46" i="13"/>
  <c r="AT42" i="13"/>
  <c r="AL38" i="13"/>
  <c r="AH34" i="13"/>
  <c r="CV80" i="13"/>
  <c r="BJ54" i="13"/>
  <c r="AW45" i="13"/>
  <c r="AS41" i="13"/>
  <c r="AK37" i="13"/>
  <c r="AG33" i="13"/>
  <c r="Z29" i="13"/>
  <c r="AN40" i="13"/>
  <c r="Y28" i="13"/>
  <c r="U24" i="13"/>
  <c r="N19" i="13"/>
  <c r="T23" i="13"/>
  <c r="K16" i="13"/>
  <c r="AZ48" i="13"/>
  <c r="AV44" i="13"/>
  <c r="M18" i="13"/>
  <c r="V25" i="13"/>
  <c r="BL56" i="13"/>
  <c r="AF32" i="13"/>
  <c r="X27" i="13"/>
  <c r="W26" i="13"/>
  <c r="P21" i="13"/>
  <c r="L17" i="13"/>
  <c r="DI89" i="13"/>
  <c r="AJ36" i="13"/>
  <c r="AA30" i="13"/>
  <c r="O20" i="13"/>
  <c r="DV90" i="13"/>
  <c r="DN85" i="13"/>
  <c r="DJ81" i="13"/>
  <c r="DF77" i="13"/>
  <c r="CX73" i="13"/>
  <c r="CT69" i="13"/>
  <c r="CL65" i="13"/>
  <c r="DY93" i="13"/>
  <c r="DX92" i="13"/>
  <c r="DT88" i="13"/>
  <c r="DL83" i="13"/>
  <c r="DH79" i="13"/>
  <c r="CZ75" i="13"/>
  <c r="CV71" i="13"/>
  <c r="CN67" i="13"/>
  <c r="CJ63" i="13"/>
  <c r="DU89" i="13"/>
  <c r="DI80" i="13"/>
  <c r="CW72" i="13"/>
  <c r="CK64" i="13"/>
  <c r="CH61" i="13"/>
  <c r="BZ57" i="13"/>
  <c r="BV53" i="13"/>
  <c r="BN49" i="13"/>
  <c r="DW91" i="13"/>
  <c r="DK82" i="13"/>
  <c r="CY74" i="13"/>
  <c r="CM66" i="13"/>
  <c r="CG60" i="13"/>
  <c r="DM84" i="13"/>
  <c r="DA76" i="13"/>
  <c r="CS68" i="13"/>
  <c r="CF59" i="13"/>
  <c r="BX55" i="13"/>
  <c r="BT51" i="13"/>
  <c r="BL47" i="13"/>
  <c r="DG78" i="13"/>
  <c r="BY56" i="13"/>
  <c r="BM48" i="13"/>
  <c r="BH43" i="13"/>
  <c r="AZ39" i="13"/>
  <c r="AV35" i="13"/>
  <c r="AN31" i="13"/>
  <c r="DS87" i="13"/>
  <c r="CA58" i="13"/>
  <c r="BS50" i="13"/>
  <c r="BK46" i="13"/>
  <c r="BG42" i="13"/>
  <c r="AY38" i="13"/>
  <c r="AU34" i="13"/>
  <c r="CI62" i="13"/>
  <c r="BU52" i="13"/>
  <c r="BJ45" i="13"/>
  <c r="BF41" i="13"/>
  <c r="AX37" i="13"/>
  <c r="AT33" i="13"/>
  <c r="AL29" i="13"/>
  <c r="BW54" i="13"/>
  <c r="AS32" i="13"/>
  <c r="AM30" i="13"/>
  <c r="AG24" i="13"/>
  <c r="Y19" i="13"/>
  <c r="AK28" i="13"/>
  <c r="AF23" i="13"/>
  <c r="X18" i="13"/>
  <c r="CU70" i="13"/>
  <c r="AW36" i="13"/>
  <c r="AJ27" i="13"/>
  <c r="Z20" i="13"/>
  <c r="BA40" i="13"/>
  <c r="AI26" i="13"/>
  <c r="AA21" i="13"/>
  <c r="W17" i="13"/>
  <c r="BI44" i="13"/>
  <c r="AH25" i="13"/>
  <c r="V16" i="13"/>
  <c r="DN93" i="13"/>
  <c r="DJ89" i="13"/>
  <c r="DA84" i="13"/>
  <c r="CW80" i="13"/>
  <c r="CO76" i="13"/>
  <c r="CK72" i="13"/>
  <c r="CG68" i="13"/>
  <c r="BY64" i="13"/>
  <c r="DL91" i="13"/>
  <c r="DH87" i="13"/>
  <c r="CY82" i="13"/>
  <c r="CU78" i="13"/>
  <c r="CM74" i="13"/>
  <c r="CI70" i="13"/>
  <c r="CA66" i="13"/>
  <c r="DB85" i="13"/>
  <c r="CT77" i="13"/>
  <c r="CH69" i="13"/>
  <c r="BU60" i="13"/>
  <c r="BM56" i="13"/>
  <c r="BI52" i="13"/>
  <c r="BA48" i="13"/>
  <c r="DI88" i="13"/>
  <c r="CV79" i="13"/>
  <c r="CJ71" i="13"/>
  <c r="BX63" i="13"/>
  <c r="BT59" i="13"/>
  <c r="DK90" i="13"/>
  <c r="CX81" i="13"/>
  <c r="CL73" i="13"/>
  <c r="BZ65" i="13"/>
  <c r="BW62" i="13"/>
  <c r="BO58" i="13"/>
  <c r="BK54" i="13"/>
  <c r="BG50" i="13"/>
  <c r="CZ83" i="13"/>
  <c r="BJ53" i="13"/>
  <c r="AY46" i="13"/>
  <c r="AU42" i="13"/>
  <c r="AM38" i="13"/>
  <c r="AI34" i="13"/>
  <c r="AB30" i="13"/>
  <c r="DM92" i="13"/>
  <c r="BV61" i="13"/>
  <c r="BL55" i="13"/>
  <c r="AX45" i="13"/>
  <c r="AT41" i="13"/>
  <c r="AL37" i="13"/>
  <c r="AH33" i="13"/>
  <c r="CB67" i="13"/>
  <c r="BN57" i="13"/>
  <c r="BB49" i="13"/>
  <c r="AZ47" i="13"/>
  <c r="AW44" i="13"/>
  <c r="AO40" i="13"/>
  <c r="AK36" i="13"/>
  <c r="AG32" i="13"/>
  <c r="Z28" i="13"/>
  <c r="AJ35" i="13"/>
  <c r="U23" i="13"/>
  <c r="N18" i="13"/>
  <c r="Y27" i="13"/>
  <c r="M17" i="13"/>
  <c r="CN75" i="13"/>
  <c r="AN39" i="13"/>
  <c r="X26" i="13"/>
  <c r="Q21" i="13"/>
  <c r="O19" i="13"/>
  <c r="AV43" i="13"/>
  <c r="AA29" i="13"/>
  <c r="W25" i="13"/>
  <c r="P20" i="13"/>
  <c r="L16" i="13"/>
  <c r="BH51" i="13"/>
  <c r="AC31" i="13"/>
  <c r="V24" i="13"/>
  <c r="L15" i="13"/>
  <c r="B15" i="13"/>
  <c r="J15" i="13"/>
  <c r="K15" i="13"/>
  <c r="AU15" i="13"/>
  <c r="X15" i="13"/>
  <c r="T15" i="13"/>
  <c r="EK94" i="13" l="1"/>
  <c r="DP94" i="13"/>
  <c r="CO94" i="13"/>
  <c r="DT86" i="13"/>
  <c r="DG86" i="13"/>
  <c r="DR86" i="13"/>
  <c r="EB94" i="13"/>
  <c r="DO94" i="13"/>
  <c r="EE86" i="13"/>
  <c r="DS86" i="13"/>
  <c r="DF86" i="13"/>
  <c r="EA94" i="13"/>
  <c r="ED86" i="13"/>
  <c r="EL94" i="13"/>
  <c r="DZ94" i="13"/>
  <c r="DB94" i="13"/>
  <c r="EC86" i="13"/>
  <c r="DH86" i="13"/>
  <c r="CG86" i="13"/>
  <c r="EM94" i="13"/>
  <c r="DN94" i="13"/>
  <c r="CT86" i="13"/>
  <c r="AG14" i="13"/>
  <c r="T14" i="13"/>
  <c r="BG14" i="13"/>
  <c r="AF14" i="13"/>
  <c r="K14" i="13"/>
  <c r="U14" i="13"/>
  <c r="AT14" i="13"/>
  <c r="AH14" i="13"/>
  <c r="V14" i="13"/>
  <c r="AH15" i="13" l="1"/>
  <c r="AI15" i="13"/>
  <c r="V15" i="13"/>
  <c r="U15" i="13"/>
  <c r="W15" i="13"/>
  <c r="AG15" i="13"/>
  <c r="FE14" i="13" l="1" a="1"/>
  <c r="FE14" i="13" s="1"/>
  <c r="FE106" i="13" l="1"/>
  <c r="FE46" i="13"/>
  <c r="FE38" i="13"/>
  <c r="FE110" i="13"/>
  <c r="FE159" i="13"/>
  <c r="FE127" i="13"/>
  <c r="FE138" i="13"/>
  <c r="FE56" i="13"/>
  <c r="FE23" i="13"/>
  <c r="FE92" i="13"/>
  <c r="FE111" i="13"/>
  <c r="FE115" i="13"/>
  <c r="FE151" i="13"/>
  <c r="FE86" i="13"/>
  <c r="FE20" i="13"/>
  <c r="FE33" i="13"/>
  <c r="FE28" i="13"/>
  <c r="FE58" i="13"/>
  <c r="FE22" i="13"/>
  <c r="FE51" i="13"/>
  <c r="FE120" i="13"/>
  <c r="FE87" i="13"/>
  <c r="V3" i="13" s="1"/>
  <c r="FE156" i="13"/>
  <c r="FE66" i="13"/>
  <c r="FE130" i="13"/>
  <c r="FE107" i="13"/>
  <c r="FE25" i="13"/>
  <c r="FE112" i="13"/>
  <c r="FE149" i="13"/>
  <c r="FE85" i="13"/>
  <c r="FE129" i="13"/>
  <c r="FE65" i="13"/>
  <c r="FE109" i="13"/>
  <c r="FE89" i="13"/>
  <c r="V5" i="13" s="1"/>
  <c r="FE118" i="13"/>
  <c r="FE36" i="13"/>
  <c r="FE90" i="13"/>
  <c r="FE29" i="13"/>
  <c r="FE70" i="13"/>
  <c r="FE45" i="13"/>
  <c r="FE63" i="13"/>
  <c r="FE15" i="13"/>
  <c r="FE84" i="13"/>
  <c r="FE154" i="13"/>
  <c r="FE67" i="13"/>
  <c r="FE131" i="13"/>
  <c r="FE49" i="13"/>
  <c r="FE72" i="13"/>
  <c r="FE136" i="13"/>
  <c r="FE62" i="13"/>
  <c r="FE126" i="13"/>
  <c r="FE39" i="13"/>
  <c r="FE103" i="13"/>
  <c r="FE21" i="13"/>
  <c r="FE44" i="13"/>
  <c r="FE108" i="13"/>
  <c r="FE18" i="13"/>
  <c r="FE82" i="13"/>
  <c r="FE146" i="13"/>
  <c r="FE59" i="13"/>
  <c r="FE123" i="13"/>
  <c r="FE41" i="13"/>
  <c r="FE64" i="13"/>
  <c r="FE128" i="13"/>
  <c r="FE133" i="13"/>
  <c r="FE69" i="13"/>
  <c r="FE113" i="13"/>
  <c r="FE157" i="13"/>
  <c r="FE93" i="13"/>
  <c r="FE137" i="13"/>
  <c r="FE73" i="13"/>
  <c r="FE31" i="13"/>
  <c r="FE100" i="13"/>
  <c r="FE134" i="13"/>
  <c r="FE52" i="13"/>
  <c r="FE102" i="13"/>
  <c r="FE68" i="13"/>
  <c r="FE42" i="13"/>
  <c r="FE79" i="13"/>
  <c r="FE148" i="13"/>
  <c r="FE19" i="13"/>
  <c r="FE83" i="13"/>
  <c r="FE147" i="13"/>
  <c r="FE24" i="13"/>
  <c r="FE88" i="13"/>
  <c r="FE152" i="13"/>
  <c r="FE78" i="13"/>
  <c r="FE142" i="13"/>
  <c r="FE55" i="13"/>
  <c r="FE119" i="13"/>
  <c r="FE37" i="13"/>
  <c r="FE60" i="13"/>
  <c r="FE124" i="13"/>
  <c r="FE34" i="13"/>
  <c r="FE98" i="13"/>
  <c r="FE162" i="13"/>
  <c r="FE75" i="13"/>
  <c r="Y3" i="13" s="1"/>
  <c r="FE139" i="13"/>
  <c r="FE16" i="13"/>
  <c r="FE80" i="13"/>
  <c r="FE144" i="13"/>
  <c r="FE117" i="13"/>
  <c r="FE161" i="13"/>
  <c r="FE97" i="13"/>
  <c r="FE141" i="13"/>
  <c r="FE77" i="13"/>
  <c r="FE121" i="13"/>
  <c r="FE57" i="13"/>
  <c r="FE43" i="13"/>
  <c r="FE48" i="13"/>
  <c r="FE153" i="13"/>
  <c r="FE54" i="13"/>
  <c r="FE95" i="13"/>
  <c r="FE26" i="13"/>
  <c r="FE47" i="13"/>
  <c r="FE116" i="13"/>
  <c r="FE150" i="13"/>
  <c r="FE132" i="13"/>
  <c r="FE74" i="13"/>
  <c r="FE143" i="13"/>
  <c r="FE122" i="13"/>
  <c r="FE35" i="13"/>
  <c r="FE99" i="13"/>
  <c r="FE17" i="13"/>
  <c r="FE40" i="13"/>
  <c r="FE104" i="13"/>
  <c r="FE30" i="13"/>
  <c r="FE94" i="13"/>
  <c r="FE158" i="13"/>
  <c r="FE71" i="13"/>
  <c r="FE135" i="13"/>
  <c r="FE53" i="13"/>
  <c r="FE76" i="13"/>
  <c r="FE140" i="13"/>
  <c r="FE50" i="13"/>
  <c r="FE114" i="13"/>
  <c r="FE27" i="13"/>
  <c r="FE91" i="13"/>
  <c r="FE155" i="13"/>
  <c r="FE32" i="13"/>
  <c r="FE96" i="13"/>
  <c r="FE160" i="13"/>
  <c r="FE101" i="13"/>
  <c r="Y5" i="13" s="1"/>
  <c r="FE145" i="13"/>
  <c r="FE81" i="13"/>
  <c r="FE125" i="13"/>
  <c r="FE61" i="13"/>
  <c r="FE105" i="13"/>
  <c r="Y4" i="13" l="1"/>
  <c r="Q5" i="13" s="1"/>
  <c r="V4" i="13"/>
  <c r="Q4" i="13" s="1"/>
</calcChain>
</file>

<file path=xl/comments1.xml><?xml version="1.0" encoding="utf-8"?>
<comments xmlns="http://schemas.openxmlformats.org/spreadsheetml/2006/main">
  <authors>
    <author>FOGANG</author>
  </authors>
  <commentList>
    <comment ref="S193" authorId="0">
      <text>
        <r>
          <rPr>
            <b/>
            <sz val="8"/>
            <color indexed="81"/>
            <rFont val="Tahoma"/>
            <family val="2"/>
          </rPr>
          <t>abscisse x du point est connu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<sst xmlns="http://schemas.openxmlformats.org/spreadsheetml/2006/main" count="491" uniqueCount="246">
  <si>
    <t>m</t>
  </si>
  <si>
    <t>2b</t>
  </si>
  <si>
    <t>3b</t>
  </si>
  <si>
    <t>4b</t>
  </si>
  <si>
    <t>5b</t>
  </si>
  <si>
    <t>6b</t>
  </si>
  <si>
    <t>1b</t>
  </si>
  <si>
    <t>1a</t>
  </si>
  <si>
    <t>2a</t>
  </si>
  <si>
    <t>3a</t>
  </si>
  <si>
    <t>4a</t>
  </si>
  <si>
    <t>5a</t>
  </si>
  <si>
    <t>6a</t>
  </si>
  <si>
    <t>7a</t>
  </si>
  <si>
    <t>7b</t>
  </si>
  <si>
    <t>1c</t>
  </si>
  <si>
    <t>11b</t>
  </si>
  <si>
    <t>11a</t>
  </si>
  <si>
    <t>21b</t>
  </si>
  <si>
    <t>21a</t>
  </si>
  <si>
    <t>31b</t>
  </si>
  <si>
    <t>31a</t>
  </si>
  <si>
    <t>41b</t>
  </si>
  <si>
    <t>41a</t>
  </si>
  <si>
    <t>51b</t>
  </si>
  <si>
    <t>51a</t>
  </si>
  <si>
    <t>61b</t>
  </si>
  <si>
    <t>61a</t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</si>
  <si>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</si>
  <si>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</si>
  <si>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</si>
  <si>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</si>
  <si>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</si>
  <si>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</si>
  <si>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</si>
  <si>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</si>
  <si>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</si>
  <si>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</si>
  <si>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</si>
  <si>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</si>
  <si>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</si>
  <si>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</si>
  <si>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</si>
  <si>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</si>
  <si>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</si>
  <si>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</si>
  <si>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</si>
  <si>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</si>
  <si>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</si>
  <si>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</si>
  <si>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</si>
  <si>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</si>
  <si>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</si>
  <si>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</si>
  <si>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</si>
  <si>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</si>
  <si>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</si>
  <si>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</si>
  <si>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</si>
  <si>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</si>
  <si>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</si>
  <si>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</si>
  <si>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</si>
  <si>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</si>
  <si>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</si>
  <si>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</si>
  <si>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</si>
  <si>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</si>
  <si>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</si>
  <si>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</si>
  <si>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</si>
  <si>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</si>
  <si>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</si>
  <si>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</si>
  <si>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</si>
  <si>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</si>
  <si>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(67)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</si>
  <si>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</si>
  <si>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(2)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</si>
  <si>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(3)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</si>
  <si>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(3)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</si>
  <si>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(4)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</si>
  <si>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(5)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</si>
  <si>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(6)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</si>
  <si>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(6)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</si>
  <si>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(7)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</si>
  <si>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(7)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</si>
  <si>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3 (1)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</si>
  <si>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(11)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</si>
  <si>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(21)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</si>
  <si>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(21)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</si>
  <si>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(31)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</si>
  <si>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(31)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</si>
  <si>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(41)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</si>
  <si>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(41)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</si>
  <si>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(51)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</si>
  <si>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(61)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</si>
  <si>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(61)</t>
    </r>
  </si>
  <si>
    <t>BC 1 (1)</t>
  </si>
  <si>
    <t>Moment in the middle of the plate:</t>
  </si>
  <si>
    <t>Solution</t>
  </si>
  <si>
    <t>8b</t>
  </si>
  <si>
    <t>8a</t>
  </si>
  <si>
    <t>9a</t>
  </si>
  <si>
    <t>9b</t>
  </si>
  <si>
    <t>9c</t>
  </si>
  <si>
    <t>19a</t>
  </si>
  <si>
    <t>19b</t>
  </si>
  <si>
    <t>29a</t>
  </si>
  <si>
    <t>29b</t>
  </si>
  <si>
    <t>39a</t>
  </si>
  <si>
    <t>39b</t>
  </si>
  <si>
    <t>49a</t>
  </si>
  <si>
    <t>49b</t>
  </si>
  <si>
    <t>59a</t>
  </si>
  <si>
    <t>59b</t>
  </si>
  <si>
    <t>69a</t>
  </si>
  <si>
    <t>69b</t>
  </si>
  <si>
    <t>71b</t>
  </si>
  <si>
    <t>71a</t>
  </si>
  <si>
    <t>79a</t>
  </si>
  <si>
    <t>79b</t>
  </si>
  <si>
    <t>81b</t>
  </si>
  <si>
    <t>81a</t>
  </si>
  <si>
    <t>89a</t>
  </si>
  <si>
    <t>89b</t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</si>
  <si>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</si>
  <si>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</si>
  <si>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</si>
  <si>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</si>
  <si>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</si>
  <si>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</si>
  <si>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</si>
  <si>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</si>
  <si>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</si>
  <si>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</si>
  <si>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</si>
  <si>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</si>
  <si>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</si>
  <si>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</si>
  <si>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</si>
  <si>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</si>
  <si>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</si>
  <si>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</si>
  <si>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</si>
  <si>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</si>
  <si>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</si>
  <si>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</si>
  <si>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</si>
  <si>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</si>
  <si>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</si>
  <si>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</si>
  <si>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</si>
  <si>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</si>
  <si>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</si>
  <si>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</si>
  <si>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</si>
  <si>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</si>
  <si>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</si>
  <si>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</si>
  <si>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(71)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</si>
  <si>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(71)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</si>
  <si>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</si>
  <si>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(19)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</si>
  <si>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(29)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</si>
  <si>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(29)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</si>
  <si>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(39)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</si>
  <si>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(39)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</si>
  <si>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(49)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</si>
  <si>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(49)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</si>
  <si>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(59)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</si>
  <si>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(69)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</si>
  <si>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(69)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</si>
  <si>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(79)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</si>
  <si>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3 (89)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</si>
  <si>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</si>
  <si>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(79)</t>
    </r>
  </si>
  <si>
    <t>81c</t>
  </si>
  <si>
    <t>89c</t>
  </si>
  <si>
    <t>82a</t>
  </si>
  <si>
    <t>83a</t>
  </si>
  <si>
    <t>84a</t>
  </si>
  <si>
    <t>85a</t>
  </si>
  <si>
    <t>86a</t>
  </si>
  <si>
    <t>87a</t>
  </si>
  <si>
    <t>88a</t>
  </si>
  <si>
    <t>82b</t>
  </si>
  <si>
    <t>83b</t>
  </si>
  <si>
    <t>84b</t>
  </si>
  <si>
    <t>85b</t>
  </si>
  <si>
    <t>86b</t>
  </si>
  <si>
    <t>87b</t>
  </si>
  <si>
    <t>88b</t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</si>
  <si>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3 (81)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</si>
  <si>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(82)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</si>
  <si>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(83)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</si>
  <si>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(83)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</si>
  <si>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(84)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</si>
  <si>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(84)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</si>
  <si>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(85)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</si>
  <si>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(85)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</si>
  <si>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(86)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</si>
  <si>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(86)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</si>
  <si>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(87)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</si>
  <si>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(87)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</si>
  <si>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(88)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</si>
  <si>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(88)</t>
    </r>
  </si>
  <si>
    <t>Mxx,45 =</t>
  </si>
  <si>
    <t>Myy,45 =</t>
  </si>
  <si>
    <t>´</t>
  </si>
  <si>
    <t>Gov Eq Point SE</t>
  </si>
  <si>
    <t>Gov Eq Point SW</t>
  </si>
  <si>
    <t>Gov Eq Point NE</t>
  </si>
  <si>
    <t>Gov Eq Point NW</t>
  </si>
  <si>
    <t>around plate angles 13-pt stencil</t>
  </si>
  <si>
    <t>Plate dimension in x-direction  a =</t>
  </si>
  <si>
    <t>W35 =</t>
  </si>
  <si>
    <t>W45 =</t>
  </si>
  <si>
    <t>W55 =</t>
  </si>
  <si>
    <t>W44 =</t>
  </si>
  <si>
    <t>W46 =</t>
  </si>
  <si>
    <r>
      <t>D</t>
    </r>
    <r>
      <rPr>
        <sz val="11"/>
        <rFont val="Symbol"/>
        <family val="1"/>
        <charset val="2"/>
      </rPr>
      <t>k</t>
    </r>
    <r>
      <rPr>
        <sz val="11"/>
        <rFont val="Calibri"/>
        <family val="2"/>
      </rPr>
      <t xml:space="preserve">T </t>
    </r>
    <r>
      <rPr>
        <sz val="11"/>
        <rFont val="Symbol"/>
        <family val="1"/>
        <charset val="2"/>
      </rPr>
      <t>´</t>
    </r>
    <r>
      <rPr>
        <sz val="11"/>
        <rFont val="Calibri"/>
        <family val="2"/>
      </rPr>
      <t xml:space="preserve"> </t>
    </r>
    <r>
      <rPr>
        <sz val="11"/>
        <rFont val="Calibri"/>
        <family val="2"/>
        <scheme val="minor"/>
      </rPr>
      <t>kNm/m</t>
    </r>
  </si>
  <si>
    <t>interior node  25-pt stencil</t>
  </si>
  <si>
    <t>W43 =</t>
  </si>
  <si>
    <t>W25 =</t>
  </si>
  <si>
    <t>W47 =</t>
  </si>
  <si>
    <t>W65 =</t>
  </si>
  <si>
    <r>
      <rPr>
        <b/>
        <sz val="11"/>
        <rFont val="Calibri"/>
        <family val="2"/>
        <scheme val="minor"/>
      </rPr>
      <t>D</t>
    </r>
    <r>
      <rPr>
        <b/>
        <sz val="11"/>
        <rFont val="Symbol"/>
        <family val="1"/>
        <charset val="2"/>
      </rPr>
      <t>k</t>
    </r>
    <r>
      <rPr>
        <b/>
        <sz val="11"/>
        <rFont val="Calibri"/>
        <family val="2"/>
      </rPr>
      <t>T</t>
    </r>
    <r>
      <rPr>
        <sz val="11"/>
        <rFont val="Calibri"/>
        <family val="2"/>
      </rPr>
      <t xml:space="preserve">  </t>
    </r>
    <r>
      <rPr>
        <sz val="11"/>
        <rFont val="Calibri"/>
        <family val="2"/>
        <scheme val="minor"/>
      </rPr>
      <t>kNm/m</t>
    </r>
  </si>
  <si>
    <r>
      <rPr>
        <b/>
        <sz val="11"/>
        <rFont val="Calibri"/>
        <family val="2"/>
        <scheme val="minor"/>
      </rPr>
      <t>DkT</t>
    </r>
    <r>
      <rPr>
        <sz val="11"/>
        <rFont val="Calibri"/>
        <family val="2"/>
        <scheme val="minor"/>
      </rPr>
      <t xml:space="preserve">   kNm/m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</si>
  <si>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3 (9)</t>
    </r>
  </si>
  <si>
    <r>
      <t>Rectangular plate 8</t>
    </r>
    <r>
      <rPr>
        <b/>
        <u/>
        <sz val="14"/>
        <rFont val="Symbol"/>
        <family val="1"/>
        <charset val="2"/>
      </rPr>
      <t>D</t>
    </r>
    <r>
      <rPr>
        <b/>
        <u/>
        <sz val="14"/>
        <rFont val="Times New Roman"/>
        <family val="1"/>
      </rPr>
      <t xml:space="preserve">x </t>
    </r>
    <r>
      <rPr>
        <b/>
        <u/>
        <sz val="14"/>
        <rFont val="Symbol"/>
        <family val="1"/>
        <charset val="2"/>
      </rPr>
      <t>´</t>
    </r>
    <r>
      <rPr>
        <b/>
        <u/>
        <sz val="14"/>
        <rFont val="Times New Roman"/>
        <family val="1"/>
      </rPr>
      <t xml:space="preserve"> 8</t>
    </r>
    <r>
      <rPr>
        <b/>
        <u/>
        <sz val="14"/>
        <rFont val="Symbol"/>
        <family val="1"/>
        <charset val="2"/>
      </rPr>
      <t>D</t>
    </r>
    <r>
      <rPr>
        <b/>
        <u/>
        <sz val="14"/>
        <rFont val="Times New Roman"/>
        <family val="1"/>
      </rPr>
      <t>y  simply supported at all edges</t>
    </r>
  </si>
  <si>
    <r>
      <rPr>
        <b/>
        <sz val="11"/>
        <rFont val="Symbol"/>
        <family val="1"/>
        <charset val="2"/>
      </rPr>
      <t>D</t>
    </r>
    <r>
      <rPr>
        <b/>
        <sz val="11"/>
        <rFont val="Calibri"/>
        <family val="2"/>
      </rPr>
      <t>x = h =</t>
    </r>
  </si>
  <si>
    <r>
      <rPr>
        <b/>
        <sz val="11"/>
        <rFont val="Symbol"/>
        <family val="1"/>
        <charset val="2"/>
      </rPr>
      <t>D</t>
    </r>
    <r>
      <rPr>
        <b/>
        <sz val="11"/>
        <rFont val="Times New Roman"/>
        <family val="1"/>
      </rPr>
      <t>y</t>
    </r>
    <r>
      <rPr>
        <b/>
        <sz val="11"/>
        <rFont val="Calibri"/>
        <family val="2"/>
      </rPr>
      <t xml:space="preserve"> = </t>
    </r>
    <r>
      <rPr>
        <b/>
        <sz val="11"/>
        <rFont val="Symbol"/>
        <family val="1"/>
        <charset val="2"/>
      </rPr>
      <t>l</t>
    </r>
    <r>
      <rPr>
        <b/>
        <sz val="11"/>
        <rFont val="Calibri"/>
        <family val="2"/>
      </rPr>
      <t>h =</t>
    </r>
  </si>
  <si>
    <r>
      <rPr>
        <b/>
        <sz val="11"/>
        <rFont val="Symbol"/>
        <family val="1"/>
        <charset val="2"/>
      </rPr>
      <t>l</t>
    </r>
    <r>
      <rPr>
        <b/>
        <sz val="11"/>
        <rFont val="Calibri"/>
        <family val="2"/>
      </rPr>
      <t>=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</si>
  <si>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(2)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</si>
  <si>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(4)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</si>
  <si>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(5)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</si>
  <si>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</si>
  <si>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</si>
  <si>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(11)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</si>
  <si>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(51)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</si>
  <si>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</si>
  <si>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(82)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</si>
  <si>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</si>
  <si>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(19)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</si>
  <si>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(59)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</si>
</sst>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00"/>
    <numFmt numFmtId="166" formatCode="0.000"/>
  </numFmts>
  <fonts count="20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u/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name val="Arial"/>
      <family val="2"/>
    </font>
    <font>
      <sz val="12"/>
      <name val="Calibri"/>
      <family val="2"/>
      <scheme val="minor"/>
    </font>
    <font>
      <sz val="11"/>
      <name val="Symbol"/>
      <family val="1"/>
      <charset val="2"/>
    </font>
    <font>
      <sz val="11"/>
      <name val="Calibri"/>
      <family val="2"/>
    </font>
    <font>
      <b/>
      <sz val="11"/>
      <name val="Symbol"/>
      <family val="1"/>
      <charset val="2"/>
    </font>
    <font>
      <b/>
      <sz val="11"/>
      <name val="Calibri"/>
      <family val="2"/>
    </font>
    <font>
      <b/>
      <sz val="11"/>
      <name val="Times New Roman"/>
      <family val="1"/>
    </font>
    <font>
      <b/>
      <u/>
      <sz val="14"/>
      <name val="Times New Roman"/>
      <family val="1"/>
    </font>
    <font>
      <b/>
      <u/>
      <sz val="14"/>
      <name val="Symbol"/>
      <family val="1"/>
      <charset val="2"/>
    </font>
    <font>
      <sz val="11"/>
      <name val="Times New Roman"/>
      <family val="1"/>
    </font>
    <font>
      <b/>
      <u/>
      <sz val="11"/>
      <name val="Times New Roman"/>
      <family val="1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2" fontId="2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2" fontId="2" fillId="0" borderId="0" xfId="0" applyNumberFormat="1" applyFont="1" applyAlignment="1"/>
    <xf numFmtId="2" fontId="2" fillId="0" borderId="1" xfId="0" applyNumberFormat="1" applyFont="1" applyBorder="1" applyAlignment="1">
      <alignment horizontal="right"/>
    </xf>
    <xf numFmtId="2" fontId="2" fillId="0" borderId="0" xfId="0" applyNumberFormat="1" applyFont="1" applyBorder="1" applyAlignment="1">
      <alignment horizontal="right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2" fontId="2" fillId="0" borderId="0" xfId="0" applyNumberFormat="1" applyFont="1" applyBorder="1" applyAlignment="1">
      <alignment horizontal="left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left"/>
    </xf>
    <xf numFmtId="2" fontId="1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2" fontId="2" fillId="0" borderId="0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left"/>
    </xf>
    <xf numFmtId="2" fontId="2" fillId="0" borderId="0" xfId="0" applyNumberFormat="1" applyFont="1" applyBorder="1" applyAlignment="1">
      <alignment horizontal="center"/>
    </xf>
    <xf numFmtId="166" fontId="9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14" fillId="0" borderId="0" xfId="0" applyFont="1"/>
    <xf numFmtId="0" fontId="1" fillId="0" borderId="0" xfId="0" applyFont="1"/>
    <xf numFmtId="0" fontId="2" fillId="0" borderId="0" xfId="0" applyFont="1" applyBorder="1"/>
    <xf numFmtId="2" fontId="15" fillId="0" borderId="0" xfId="0" applyNumberFormat="1" applyFont="1" applyAlignment="1">
      <alignment horizontal="left"/>
    </xf>
    <xf numFmtId="0" fontId="2" fillId="0" borderId="0" xfId="0" applyFont="1" applyAlignment="1">
      <alignment horizontal="right" vertical="top"/>
    </xf>
    <xf numFmtId="2" fontId="17" fillId="0" borderId="0" xfId="0" applyNumberFormat="1" applyFont="1"/>
    <xf numFmtId="0" fontId="13" fillId="0" borderId="0" xfId="0" applyFont="1" applyAlignment="1">
      <alignment horizontal="right"/>
    </xf>
    <xf numFmtId="164" fontId="17" fillId="0" borderId="0" xfId="0" applyNumberFormat="1" applyFont="1"/>
    <xf numFmtId="0" fontId="17" fillId="0" borderId="0" xfId="0" applyFont="1"/>
    <xf numFmtId="0" fontId="17" fillId="0" borderId="0" xfId="0" applyFont="1" applyAlignment="1">
      <alignment horizontal="right"/>
    </xf>
    <xf numFmtId="2" fontId="2" fillId="0" borderId="0" xfId="0" applyNumberFormat="1" applyFont="1"/>
    <xf numFmtId="0" fontId="1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9" fillId="0" borderId="0" xfId="0" applyFont="1" applyAlignment="1">
      <alignment horizontal="right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164" fontId="2" fillId="0" borderId="0" xfId="0" applyNumberFormat="1" applyFont="1" applyBorder="1" applyAlignment="1">
      <alignment horizontal="center"/>
    </xf>
    <xf numFmtId="0" fontId="18" fillId="0" borderId="0" xfId="0" applyFont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2" fontId="2" fillId="0" borderId="0" xfId="0" applyNumberFormat="1" applyFont="1" applyBorder="1"/>
    <xf numFmtId="0" fontId="2" fillId="0" borderId="0" xfId="0" applyFont="1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10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9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590550</xdr:colOff>
          <xdr:row>186</xdr:row>
          <xdr:rowOff>66675</xdr:rowOff>
        </xdr:from>
        <xdr:to>
          <xdr:col>8</xdr:col>
          <xdr:colOff>276225</xdr:colOff>
          <xdr:row>198</xdr:row>
          <xdr:rowOff>76200</xdr:rowOff>
        </xdr:to>
        <xdr:sp macro="" textlink="">
          <xdr:nvSpPr>
            <xdr:cNvPr id="72705" name="Object 1" hidden="1">
              <a:extLst>
                <a:ext uri="{63B3BB69-23CF-44E3-9099-C40C66FF867C}">
                  <a14:compatExt spid="_x0000_s727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304800</xdr:colOff>
          <xdr:row>186</xdr:row>
          <xdr:rowOff>66675</xdr:rowOff>
        </xdr:from>
        <xdr:to>
          <xdr:col>21</xdr:col>
          <xdr:colOff>19050</xdr:colOff>
          <xdr:row>197</xdr:row>
          <xdr:rowOff>28575</xdr:rowOff>
        </xdr:to>
        <xdr:sp macro="" textlink="">
          <xdr:nvSpPr>
            <xdr:cNvPr id="72706" name="Object 2" hidden="1">
              <a:extLst>
                <a:ext uri="{63B3BB69-23CF-44E3-9099-C40C66FF867C}">
                  <a14:compatExt spid="_x0000_s727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323850</xdr:colOff>
          <xdr:row>186</xdr:row>
          <xdr:rowOff>95250</xdr:rowOff>
        </xdr:from>
        <xdr:to>
          <xdr:col>33</xdr:col>
          <xdr:colOff>57150</xdr:colOff>
          <xdr:row>197</xdr:row>
          <xdr:rowOff>104775</xdr:rowOff>
        </xdr:to>
        <xdr:sp macro="" textlink="">
          <xdr:nvSpPr>
            <xdr:cNvPr id="72707" name="Object 3" hidden="1">
              <a:extLst>
                <a:ext uri="{63B3BB69-23CF-44E3-9099-C40C66FF867C}">
                  <a14:compatExt spid="_x0000_s727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36</xdr:col>
          <xdr:colOff>314325</xdr:colOff>
          <xdr:row>186</xdr:row>
          <xdr:rowOff>47625</xdr:rowOff>
        </xdr:from>
        <xdr:to>
          <xdr:col>46</xdr:col>
          <xdr:colOff>66675</xdr:colOff>
          <xdr:row>197</xdr:row>
          <xdr:rowOff>66675</xdr:rowOff>
        </xdr:to>
        <xdr:sp macro="" textlink="">
          <xdr:nvSpPr>
            <xdr:cNvPr id="72708" name="Object 4" hidden="1">
              <a:extLst>
                <a:ext uri="{63B3BB69-23CF-44E3-9099-C40C66FF867C}">
                  <a14:compatExt spid="_x0000_s727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15</xdr:col>
      <xdr:colOff>148167</xdr:colOff>
      <xdr:row>199</xdr:row>
      <xdr:rowOff>27517</xdr:rowOff>
    </xdr:from>
    <xdr:to>
      <xdr:col>35</xdr:col>
      <xdr:colOff>433705</xdr:colOff>
      <xdr:row>228</xdr:row>
      <xdr:rowOff>189442</xdr:rowOff>
    </xdr:to>
    <xdr:pic>
      <xdr:nvPicPr>
        <xdr:cNvPr id="6" name="Image 5"/>
        <xdr:cNvPicPr/>
      </xdr:nvPicPr>
      <xdr:blipFill rotWithShape="1">
        <a:blip xmlns:r="http://schemas.openxmlformats.org/officeDocument/2006/relationships" r:embed="rId1"/>
        <a:srcRect l="25962" t="21180" r="27628" b="11092"/>
        <a:stretch/>
      </xdr:blipFill>
      <xdr:spPr bwMode="auto">
        <a:xfrm>
          <a:off x="6768042" y="38003692"/>
          <a:ext cx="6962563" cy="56864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19</xdr:col>
          <xdr:colOff>238125</xdr:colOff>
          <xdr:row>170</xdr:row>
          <xdr:rowOff>9525</xdr:rowOff>
        </xdr:from>
        <xdr:to>
          <xdr:col>26</xdr:col>
          <xdr:colOff>504825</xdr:colOff>
          <xdr:row>182</xdr:row>
          <xdr:rowOff>114300</xdr:rowOff>
        </xdr:to>
        <xdr:sp macro="" textlink="">
          <xdr:nvSpPr>
            <xdr:cNvPr id="72709" name="Object 5" hidden="1">
              <a:extLst>
                <a:ext uri="{63B3BB69-23CF-44E3-9099-C40C66FF867C}">
                  <a14:compatExt spid="_x0000_s727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</xdr:col>
          <xdr:colOff>209550</xdr:colOff>
          <xdr:row>185</xdr:row>
          <xdr:rowOff>114300</xdr:rowOff>
        </xdr:from>
        <xdr:to>
          <xdr:col>98</xdr:col>
          <xdr:colOff>342900</xdr:colOff>
          <xdr:row>196</xdr:row>
          <xdr:rowOff>133350</xdr:rowOff>
        </xdr:to>
        <xdr:sp macro="" textlink="">
          <xdr:nvSpPr>
            <xdr:cNvPr id="72710" name="Object 6" hidden="1">
              <a:extLst>
                <a:ext uri="{63B3BB69-23CF-44E3-9099-C40C66FF867C}">
                  <a14:compatExt spid="_x0000_s727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123</xdr:col>
          <xdr:colOff>238125</xdr:colOff>
          <xdr:row>185</xdr:row>
          <xdr:rowOff>180975</xdr:rowOff>
        </xdr:from>
        <xdr:to>
          <xdr:col>132</xdr:col>
          <xdr:colOff>371475</xdr:colOff>
          <xdr:row>197</xdr:row>
          <xdr:rowOff>9525</xdr:rowOff>
        </xdr:to>
        <xdr:sp macro="" textlink="">
          <xdr:nvSpPr>
            <xdr:cNvPr id="72711" name="Object 7" hidden="1">
              <a:extLst>
                <a:ext uri="{63B3BB69-23CF-44E3-9099-C40C66FF867C}">
                  <a14:compatExt spid="_x0000_s727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228600</xdr:colOff>
          <xdr:row>170</xdr:row>
          <xdr:rowOff>85725</xdr:rowOff>
        </xdr:from>
        <xdr:to>
          <xdr:col>17</xdr:col>
          <xdr:colOff>38100</xdr:colOff>
          <xdr:row>173</xdr:row>
          <xdr:rowOff>104775</xdr:rowOff>
        </xdr:to>
        <xdr:sp macro="" textlink="">
          <xdr:nvSpPr>
            <xdr:cNvPr id="72712" name="Object 8" hidden="1">
              <a:extLst>
                <a:ext uri="{63B3BB69-23CF-44E3-9099-C40C66FF867C}">
                  <a14:compatExt spid="_x0000_s727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190500</xdr:colOff>
          <xdr:row>8</xdr:row>
          <xdr:rowOff>76200</xdr:rowOff>
        </xdr:from>
        <xdr:to>
          <xdr:col>26</xdr:col>
          <xdr:colOff>314325</xdr:colOff>
          <xdr:row>14</xdr:row>
          <xdr:rowOff>142875</xdr:rowOff>
        </xdr:to>
        <xdr:sp macro="" textlink="">
          <xdr:nvSpPr>
            <xdr:cNvPr id="72713" name="Object 9" hidden="1">
              <a:extLst>
                <a:ext uri="{63B3BB69-23CF-44E3-9099-C40C66FF867C}">
                  <a14:compatExt spid="_x0000_s727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590550</xdr:colOff>
          <xdr:row>198</xdr:row>
          <xdr:rowOff>66675</xdr:rowOff>
        </xdr:from>
        <xdr:to>
          <xdr:col>8</xdr:col>
          <xdr:colOff>276225</xdr:colOff>
          <xdr:row>210</xdr:row>
          <xdr:rowOff>76200</xdr:rowOff>
        </xdr:to>
        <xdr:sp macro="" textlink="">
          <xdr:nvSpPr>
            <xdr:cNvPr id="35841" name="Object 1" hidden="1">
              <a:extLst>
                <a:ext uri="{63B3BB69-23CF-44E3-9099-C40C66FF867C}">
                  <a14:compatExt spid="_x0000_s358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304800</xdr:colOff>
          <xdr:row>198</xdr:row>
          <xdr:rowOff>66675</xdr:rowOff>
        </xdr:from>
        <xdr:to>
          <xdr:col>21</xdr:col>
          <xdr:colOff>19050</xdr:colOff>
          <xdr:row>209</xdr:row>
          <xdr:rowOff>28575</xdr:rowOff>
        </xdr:to>
        <xdr:sp macro="" textlink="">
          <xdr:nvSpPr>
            <xdr:cNvPr id="35842" name="Object 2" hidden="1">
              <a:extLst>
                <a:ext uri="{63B3BB69-23CF-44E3-9099-C40C66FF867C}">
                  <a14:compatExt spid="_x0000_s358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323850</xdr:colOff>
          <xdr:row>198</xdr:row>
          <xdr:rowOff>95250</xdr:rowOff>
        </xdr:from>
        <xdr:to>
          <xdr:col>33</xdr:col>
          <xdr:colOff>57150</xdr:colOff>
          <xdr:row>209</xdr:row>
          <xdr:rowOff>104775</xdr:rowOff>
        </xdr:to>
        <xdr:sp macro="" textlink="">
          <xdr:nvSpPr>
            <xdr:cNvPr id="35843" name="Object 3" hidden="1">
              <a:extLst>
                <a:ext uri="{63B3BB69-23CF-44E3-9099-C40C66FF867C}">
                  <a14:compatExt spid="_x0000_s358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36</xdr:col>
          <xdr:colOff>314325</xdr:colOff>
          <xdr:row>198</xdr:row>
          <xdr:rowOff>47625</xdr:rowOff>
        </xdr:from>
        <xdr:to>
          <xdr:col>46</xdr:col>
          <xdr:colOff>66675</xdr:colOff>
          <xdr:row>209</xdr:row>
          <xdr:rowOff>66675</xdr:rowOff>
        </xdr:to>
        <xdr:sp macro="" textlink="">
          <xdr:nvSpPr>
            <xdr:cNvPr id="35844" name="Object 4" hidden="1">
              <a:extLst>
                <a:ext uri="{63B3BB69-23CF-44E3-9099-C40C66FF867C}">
                  <a14:compatExt spid="_x0000_s358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15</xdr:col>
      <xdr:colOff>148167</xdr:colOff>
      <xdr:row>211</xdr:row>
      <xdr:rowOff>27517</xdr:rowOff>
    </xdr:from>
    <xdr:to>
      <xdr:col>28</xdr:col>
      <xdr:colOff>386080</xdr:colOff>
      <xdr:row>240</xdr:row>
      <xdr:rowOff>189442</xdr:rowOff>
    </xdr:to>
    <xdr:pic>
      <xdr:nvPicPr>
        <xdr:cNvPr id="7" name="Image 6"/>
        <xdr:cNvPicPr/>
      </xdr:nvPicPr>
      <xdr:blipFill rotWithShape="1">
        <a:blip xmlns:r="http://schemas.openxmlformats.org/officeDocument/2006/relationships" r:embed="rId1"/>
        <a:srcRect l="25962" t="21180" r="27628" b="11092"/>
        <a:stretch/>
      </xdr:blipFill>
      <xdr:spPr bwMode="auto">
        <a:xfrm>
          <a:off x="6582834" y="40117184"/>
          <a:ext cx="6990080" cy="56864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19050</xdr:colOff>
          <xdr:row>180</xdr:row>
          <xdr:rowOff>142875</xdr:rowOff>
        </xdr:from>
        <xdr:to>
          <xdr:col>30</xdr:col>
          <xdr:colOff>333375</xdr:colOff>
          <xdr:row>193</xdr:row>
          <xdr:rowOff>57150</xdr:rowOff>
        </xdr:to>
        <xdr:sp macro="" textlink="">
          <xdr:nvSpPr>
            <xdr:cNvPr id="35848" name="Object 8" hidden="1">
              <a:extLst>
                <a:ext uri="{63B3BB69-23CF-44E3-9099-C40C66FF867C}">
                  <a14:compatExt spid="_x0000_s358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</xdr:col>
          <xdr:colOff>209550</xdr:colOff>
          <xdr:row>197</xdr:row>
          <xdr:rowOff>114300</xdr:rowOff>
        </xdr:from>
        <xdr:to>
          <xdr:col>98</xdr:col>
          <xdr:colOff>342900</xdr:colOff>
          <xdr:row>208</xdr:row>
          <xdr:rowOff>133350</xdr:rowOff>
        </xdr:to>
        <xdr:sp macro="" textlink="">
          <xdr:nvSpPr>
            <xdr:cNvPr id="35850" name="Object 10" hidden="1">
              <a:extLst>
                <a:ext uri="{63B3BB69-23CF-44E3-9099-C40C66FF867C}">
                  <a14:compatExt spid="_x0000_s358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123</xdr:col>
          <xdr:colOff>238125</xdr:colOff>
          <xdr:row>197</xdr:row>
          <xdr:rowOff>180975</xdr:rowOff>
        </xdr:from>
        <xdr:to>
          <xdr:col>132</xdr:col>
          <xdr:colOff>371475</xdr:colOff>
          <xdr:row>209</xdr:row>
          <xdr:rowOff>9525</xdr:rowOff>
        </xdr:to>
        <xdr:sp macro="" textlink="">
          <xdr:nvSpPr>
            <xdr:cNvPr id="35851" name="Object 11" hidden="1">
              <a:extLst>
                <a:ext uri="{63B3BB69-23CF-44E3-9099-C40C66FF867C}">
                  <a14:compatExt spid="_x0000_s358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21</xdr:col>
          <xdr:colOff>333375</xdr:colOff>
          <xdr:row>164</xdr:row>
          <xdr:rowOff>19050</xdr:rowOff>
        </xdr:from>
        <xdr:to>
          <xdr:col>26</xdr:col>
          <xdr:colOff>19050</xdr:colOff>
          <xdr:row>167</xdr:row>
          <xdr:rowOff>28575</xdr:rowOff>
        </xdr:to>
        <xdr:sp macro="" textlink="">
          <xdr:nvSpPr>
            <xdr:cNvPr id="35852" name="Object 12" hidden="1">
              <a:extLst>
                <a:ext uri="{63B3BB69-23CF-44E3-9099-C40C66FF867C}">
                  <a14:compatExt spid="_x0000_s358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495300</xdr:colOff>
          <xdr:row>5</xdr:row>
          <xdr:rowOff>133350</xdr:rowOff>
        </xdr:from>
        <xdr:to>
          <xdr:col>18</xdr:col>
          <xdr:colOff>323850</xdr:colOff>
          <xdr:row>9</xdr:row>
          <xdr:rowOff>38100</xdr:rowOff>
        </xdr:to>
        <xdr:sp macro="" textlink="">
          <xdr:nvSpPr>
            <xdr:cNvPr id="35853" name="Object 13" hidden="1">
              <a:extLst>
                <a:ext uri="{63B3BB69-23CF-44E3-9099-C40C66FF867C}">
                  <a14:compatExt spid="_x0000_s358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13" Type="http://schemas.openxmlformats.org/officeDocument/2006/relationships/oleObject" Target="../embeddings/oleObject6.bin"/><Relationship Id="rId18" Type="http://schemas.openxmlformats.org/officeDocument/2006/relationships/image" Target="../media/image7.emf"/><Relationship Id="rId3" Type="http://schemas.openxmlformats.org/officeDocument/2006/relationships/oleObject" Target="../embeddings/oleObject1.bin"/><Relationship Id="rId7" Type="http://schemas.openxmlformats.org/officeDocument/2006/relationships/oleObject" Target="../embeddings/oleObject3.bin"/><Relationship Id="rId12" Type="http://schemas.openxmlformats.org/officeDocument/2006/relationships/image" Target="../media/image5.emf"/><Relationship Id="rId17" Type="http://schemas.openxmlformats.org/officeDocument/2006/relationships/oleObject" Target="../embeddings/oleObject9.bin"/><Relationship Id="rId2" Type="http://schemas.openxmlformats.org/officeDocument/2006/relationships/vmlDrawing" Target="../drawings/vmlDrawing1.vml"/><Relationship Id="rId16" Type="http://schemas.openxmlformats.org/officeDocument/2006/relationships/image" Target="../media/image6.emf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11" Type="http://schemas.openxmlformats.org/officeDocument/2006/relationships/oleObject" Target="../embeddings/oleObject5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8.bin"/><Relationship Id="rId10" Type="http://schemas.openxmlformats.org/officeDocument/2006/relationships/image" Target="../media/image4.emf"/><Relationship Id="rId4" Type="http://schemas.openxmlformats.org/officeDocument/2006/relationships/image" Target="../media/image1.emf"/><Relationship Id="rId9" Type="http://schemas.openxmlformats.org/officeDocument/2006/relationships/oleObject" Target="../embeddings/oleObject4.bin"/><Relationship Id="rId14" Type="http://schemas.openxmlformats.org/officeDocument/2006/relationships/oleObject" Target="../embeddings/oleObject7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2.bin"/><Relationship Id="rId13" Type="http://schemas.openxmlformats.org/officeDocument/2006/relationships/image" Target="../media/image5.emf"/><Relationship Id="rId18" Type="http://schemas.openxmlformats.org/officeDocument/2006/relationships/oleObject" Target="../embeddings/oleObject18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14.bin"/><Relationship Id="rId17" Type="http://schemas.openxmlformats.org/officeDocument/2006/relationships/image" Target="../media/image9.emf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17.bin"/><Relationship Id="rId20" Type="http://schemas.openxmlformats.org/officeDocument/2006/relationships/comments" Target="../comments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11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5" Type="http://schemas.openxmlformats.org/officeDocument/2006/relationships/oleObject" Target="../embeddings/oleObject16.bin"/><Relationship Id="rId10" Type="http://schemas.openxmlformats.org/officeDocument/2006/relationships/oleObject" Target="../embeddings/oleObject13.bin"/><Relationship Id="rId19" Type="http://schemas.openxmlformats.org/officeDocument/2006/relationships/image" Target="../media/image10.emf"/><Relationship Id="rId4" Type="http://schemas.openxmlformats.org/officeDocument/2006/relationships/oleObject" Target="../embeddings/oleObject10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E201"/>
  <sheetViews>
    <sheetView workbookViewId="0">
      <selection activeCell="G12" sqref="G12"/>
    </sheetView>
  </sheetViews>
  <sheetFormatPr baseColWidth="10" defaultRowHeight="15" x14ac:dyDescent="0.25"/>
  <cols>
    <col min="1" max="1" width="13.42578125" style="1" customWidth="1"/>
    <col min="2" max="3" width="5.7109375" style="1" customWidth="1"/>
    <col min="4" max="4" width="6.85546875" style="1" customWidth="1"/>
    <col min="5" max="12" width="5.7109375" style="1" customWidth="1"/>
    <col min="13" max="13" width="7" style="1" customWidth="1"/>
    <col min="14" max="14" width="8.28515625" style="1" customWidth="1"/>
    <col min="15" max="15" width="6.5703125" style="1" customWidth="1"/>
    <col min="16" max="16" width="7.7109375" style="1" customWidth="1"/>
    <col min="17" max="17" width="5.42578125" style="1" customWidth="1"/>
    <col min="18" max="19" width="7.7109375" style="1" customWidth="1"/>
    <col min="20" max="20" width="8.85546875" style="1" customWidth="1"/>
    <col min="21" max="22" width="7.7109375" style="1" customWidth="1"/>
    <col min="23" max="25" width="8.28515625" style="1" customWidth="1"/>
    <col min="26" max="28" width="7.7109375" style="1" customWidth="1"/>
    <col min="29" max="29" width="8.7109375" style="1" customWidth="1"/>
    <col min="30" max="31" width="7.7109375" style="1" customWidth="1"/>
    <col min="32" max="35" width="5.7109375" style="1" customWidth="1"/>
    <col min="36" max="36" width="6.7109375" style="1" customWidth="1"/>
    <col min="37" max="37" width="6.85546875" style="1" customWidth="1"/>
    <col min="38" max="38" width="7.140625" style="1" customWidth="1"/>
    <col min="39" max="57" width="5.7109375" style="1" customWidth="1"/>
    <col min="58" max="58" width="6.5703125" style="1" customWidth="1"/>
    <col min="59" max="59" width="5.7109375" style="1" customWidth="1"/>
    <col min="60" max="60" width="6.28515625" style="1" customWidth="1"/>
    <col min="61" max="65" width="5.7109375" style="1" customWidth="1"/>
    <col min="66" max="66" width="6.5703125" style="1" customWidth="1"/>
    <col min="67" max="67" width="5.7109375" style="1" customWidth="1"/>
    <col min="68" max="68" width="6.7109375" style="1" customWidth="1"/>
    <col min="69" max="70" width="5.7109375" style="1" customWidth="1"/>
    <col min="71" max="71" width="6.28515625" style="1" customWidth="1"/>
    <col min="72" max="72" width="5.7109375" style="1" customWidth="1"/>
    <col min="73" max="73" width="6.28515625" style="1" customWidth="1"/>
    <col min="74" max="78" width="5.7109375" style="1" customWidth="1"/>
    <col min="79" max="79" width="6.42578125" style="1" customWidth="1"/>
    <col min="80" max="80" width="5.7109375" style="1" customWidth="1"/>
    <col min="81" max="81" width="6.28515625" style="1" customWidth="1"/>
    <col min="82" max="83" width="5.7109375" style="1" customWidth="1"/>
    <col min="84" max="84" width="6.5703125" style="1" customWidth="1"/>
    <col min="85" max="85" width="5.7109375" style="1" customWidth="1"/>
    <col min="86" max="86" width="6.5703125" style="1" customWidth="1"/>
    <col min="87" max="91" width="5.7109375" style="1" customWidth="1"/>
    <col min="92" max="92" width="7" style="1" customWidth="1"/>
    <col min="93" max="93" width="5.7109375" style="1" customWidth="1"/>
    <col min="94" max="94" width="6.5703125" style="1" customWidth="1"/>
    <col min="95" max="113" width="5.7109375" style="1" customWidth="1"/>
    <col min="114" max="114" width="6.7109375" style="1" customWidth="1"/>
    <col min="115" max="115" width="6.5703125" style="1" customWidth="1"/>
    <col min="116" max="116" width="7" style="1" customWidth="1"/>
    <col min="117" max="136" width="5.7109375" style="1" customWidth="1"/>
    <col min="137" max="137" width="7" style="1" customWidth="1"/>
    <col min="138" max="138" width="6.28515625" style="1" customWidth="1"/>
    <col min="139" max="139" width="7" style="1" customWidth="1"/>
    <col min="140" max="150" width="5.7109375" style="1" customWidth="1"/>
    <col min="151" max="157" width="7.5703125" style="1" customWidth="1"/>
    <col min="158" max="158" width="8.140625" style="1" customWidth="1"/>
    <col min="159" max="160" width="5.7109375" style="1" customWidth="1"/>
    <col min="161" max="161" width="10" style="1" customWidth="1"/>
    <col min="162" max="166" width="5.7109375" style="1" customWidth="1"/>
    <col min="167" max="16384" width="11.42578125" style="1"/>
  </cols>
  <sheetData>
    <row r="1" spans="3:150" x14ac:dyDescent="0.25">
      <c r="U1" s="32"/>
    </row>
    <row r="2" spans="3:150" x14ac:dyDescent="0.25">
      <c r="AB2" s="33" t="s">
        <v>222</v>
      </c>
      <c r="AI2" s="33" t="s">
        <v>214</v>
      </c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</row>
    <row r="3" spans="3:150" ht="18.75" x14ac:dyDescent="0.3">
      <c r="C3" s="35" t="s">
        <v>230</v>
      </c>
      <c r="T3" s="3" t="s">
        <v>223</v>
      </c>
      <c r="U3" s="20">
        <f>FE91</f>
        <v>5.5918916377109912E-2</v>
      </c>
      <c r="V3" s="20"/>
      <c r="W3" s="3" t="s">
        <v>224</v>
      </c>
      <c r="X3" s="20">
        <f>FE67</f>
        <v>5.5918916377109794E-2</v>
      </c>
      <c r="Y3" s="20"/>
      <c r="AA3" s="7">
        <f>1/72/D8/D8</f>
        <v>1.3888888888888888E-2</v>
      </c>
      <c r="AB3" s="7">
        <f>-2/9/D8/D8</f>
        <v>-0.22222222222222221</v>
      </c>
      <c r="AC3" s="7">
        <f>1/D8/D8/D8/D8+5/12/D8/D8</f>
        <v>1.4166666666666667</v>
      </c>
      <c r="AD3" s="7">
        <f>-2/9/D8/D8</f>
        <v>-0.22222222222222221</v>
      </c>
      <c r="AE3" s="7">
        <f>1/72/D8/D8</f>
        <v>1.3888888888888888E-2</v>
      </c>
      <c r="AI3" s="24">
        <v>0</v>
      </c>
      <c r="AJ3" s="24">
        <v>0</v>
      </c>
      <c r="AK3" s="24">
        <f>1/POWER(D8,4)</f>
        <v>1</v>
      </c>
      <c r="AL3" s="24">
        <v>0</v>
      </c>
      <c r="AM3" s="24">
        <v>0</v>
      </c>
      <c r="AN3" s="34"/>
      <c r="AO3" s="34"/>
      <c r="AP3" s="34"/>
      <c r="AQ3" s="23"/>
      <c r="AR3" s="23"/>
      <c r="AS3" s="23"/>
      <c r="AT3" s="23"/>
      <c r="AU3" s="23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23"/>
      <c r="BG3" s="23"/>
      <c r="BH3" s="23"/>
      <c r="BI3" s="23"/>
      <c r="BJ3" s="23"/>
      <c r="BK3" s="34"/>
      <c r="BL3" s="34"/>
      <c r="BM3" s="34"/>
      <c r="BN3" s="34"/>
      <c r="BO3" s="34"/>
      <c r="BP3" s="34"/>
      <c r="BQ3" s="34"/>
      <c r="BR3" s="34"/>
      <c r="BS3" s="34"/>
      <c r="BT3" s="23"/>
      <c r="BU3" s="23"/>
      <c r="BV3" s="23"/>
      <c r="BW3" s="23"/>
      <c r="BX3" s="23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23"/>
      <c r="CK3" s="23"/>
      <c r="CL3" s="23"/>
      <c r="CM3" s="23"/>
      <c r="CN3" s="23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23"/>
      <c r="DB3" s="23"/>
      <c r="DC3" s="23"/>
      <c r="DD3" s="23"/>
      <c r="DE3" s="23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23"/>
      <c r="DW3" s="23"/>
      <c r="DX3" s="23"/>
      <c r="DY3" s="23"/>
      <c r="DZ3" s="23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23"/>
      <c r="EM3" s="23"/>
      <c r="EN3" s="23"/>
      <c r="EO3" s="23"/>
      <c r="EP3" s="23"/>
      <c r="EQ3" s="34"/>
      <c r="ER3" s="34"/>
      <c r="ES3" s="34"/>
      <c r="ET3" s="34"/>
    </row>
    <row r="4" spans="3:150" x14ac:dyDescent="0.25">
      <c r="T4" s="3" t="s">
        <v>219</v>
      </c>
      <c r="U4" s="20">
        <f>FE92</f>
        <v>6.8005564194309198E-2</v>
      </c>
      <c r="V4" s="20"/>
      <c r="W4" s="3" t="s">
        <v>216</v>
      </c>
      <c r="X4" s="20">
        <f>FE80</f>
        <v>6.8005564194309129E-2</v>
      </c>
      <c r="Y4" s="20"/>
      <c r="AA4" s="7">
        <f>-2/9/D8/D8</f>
        <v>-0.22222222222222221</v>
      </c>
      <c r="AB4" s="7">
        <f>32/9/D8/D8</f>
        <v>3.5555555555555554</v>
      </c>
      <c r="AC4" s="7">
        <f>-4/D8/D8/D8/D8-20/3/D8/D8</f>
        <v>-10.666666666666668</v>
      </c>
      <c r="AD4" s="7">
        <f>32/9/D8/D8</f>
        <v>3.5555555555555554</v>
      </c>
      <c r="AE4" s="7">
        <f>-2/9/D8/D8</f>
        <v>-0.22222222222222221</v>
      </c>
      <c r="AI4" s="24">
        <v>0</v>
      </c>
      <c r="AJ4" s="24">
        <f>2/POWER(D8,2)</f>
        <v>2</v>
      </c>
      <c r="AK4" s="24">
        <f>-4/POWER(D8,2)-4/POWER(D8,4)</f>
        <v>-8</v>
      </c>
      <c r="AL4" s="24">
        <f>2/POWER(D8,2)</f>
        <v>2</v>
      </c>
      <c r="AM4" s="24">
        <v>0</v>
      </c>
      <c r="AN4" s="34"/>
      <c r="AO4" s="34"/>
      <c r="AP4" s="34"/>
      <c r="AQ4" s="23"/>
      <c r="AR4" s="23"/>
      <c r="AS4" s="23"/>
      <c r="AT4" s="23"/>
      <c r="AU4" s="23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23"/>
      <c r="BG4" s="23"/>
      <c r="BH4" s="23"/>
      <c r="BI4" s="23"/>
      <c r="BJ4" s="23"/>
      <c r="BK4" s="34"/>
      <c r="BL4" s="34"/>
      <c r="BM4" s="34"/>
      <c r="BN4" s="34"/>
      <c r="BO4" s="34"/>
      <c r="BP4" s="34"/>
      <c r="BQ4" s="34"/>
      <c r="BR4" s="34"/>
      <c r="BS4" s="34"/>
      <c r="BT4" s="23"/>
      <c r="BU4" s="23"/>
      <c r="BV4" s="23"/>
      <c r="BW4" s="23"/>
      <c r="BX4" s="23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23"/>
      <c r="CK4" s="23"/>
      <c r="CL4" s="23"/>
      <c r="CM4" s="23"/>
      <c r="CN4" s="23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23"/>
      <c r="DB4" s="23"/>
      <c r="DC4" s="23"/>
      <c r="DD4" s="23"/>
      <c r="DE4" s="23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23"/>
      <c r="DW4" s="23"/>
      <c r="DX4" s="23"/>
      <c r="DY4" s="23"/>
      <c r="DZ4" s="23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23"/>
      <c r="EM4" s="23"/>
      <c r="EN4" s="23"/>
      <c r="EO4" s="23"/>
      <c r="EP4" s="23"/>
      <c r="EQ4" s="34"/>
      <c r="ER4" s="34"/>
      <c r="ES4" s="34"/>
      <c r="ET4" s="34"/>
    </row>
    <row r="5" spans="3:150" x14ac:dyDescent="0.25">
      <c r="F5" s="36" t="s">
        <v>215</v>
      </c>
      <c r="G5" s="37">
        <v>1</v>
      </c>
      <c r="H5" s="1" t="s">
        <v>0</v>
      </c>
      <c r="T5" s="3" t="s">
        <v>217</v>
      </c>
      <c r="U5" s="28">
        <f>FE93</f>
        <v>7.1867589641158011E-2</v>
      </c>
      <c r="V5" s="28"/>
      <c r="W5" s="3" t="s">
        <v>217</v>
      </c>
      <c r="X5" s="28">
        <f>FE93</f>
        <v>7.1867589641158011E-2</v>
      </c>
      <c r="Y5" s="28"/>
      <c r="AA5" s="7">
        <f>1+5/12/D8/D8</f>
        <v>1.4166666666666667</v>
      </c>
      <c r="AB5" s="7">
        <f>-4-20/3/D8/D8</f>
        <v>-10.666666666666668</v>
      </c>
      <c r="AC5" s="7">
        <f>6+6/D8/D8/D8/D8+25/2/D8/D8</f>
        <v>24.5</v>
      </c>
      <c r="AD5" s="7">
        <f>-4-20/3/D8/D8</f>
        <v>-10.666666666666668</v>
      </c>
      <c r="AE5" s="7">
        <f>1+5/12/D8/D8</f>
        <v>1.4166666666666667</v>
      </c>
      <c r="AI5" s="24">
        <v>1</v>
      </c>
      <c r="AJ5" s="24">
        <f>-4-4/POWER(D8,2)</f>
        <v>-8</v>
      </c>
      <c r="AK5" s="24">
        <f>6+8/POWER(D8,2)+6/POWER(D8,4)</f>
        <v>20</v>
      </c>
      <c r="AL5" s="24">
        <f>-4-4/POWER(D8,2)</f>
        <v>-8</v>
      </c>
      <c r="AM5" s="24">
        <v>1</v>
      </c>
      <c r="AN5" s="34"/>
      <c r="AO5" s="34"/>
      <c r="AP5" s="34"/>
      <c r="AQ5" s="23"/>
      <c r="AR5" s="23"/>
      <c r="AS5" s="23"/>
      <c r="AT5" s="23"/>
      <c r="AU5" s="23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23"/>
      <c r="BG5" s="23"/>
      <c r="BH5" s="23"/>
      <c r="BI5" s="23"/>
      <c r="BJ5" s="23"/>
      <c r="BK5" s="34"/>
      <c r="BL5" s="34"/>
      <c r="BM5" s="34"/>
      <c r="BN5" s="34"/>
      <c r="BO5" s="34"/>
      <c r="BP5" s="34"/>
      <c r="BQ5" s="34"/>
      <c r="BR5" s="34"/>
      <c r="BS5" s="34"/>
      <c r="BT5" s="23"/>
      <c r="BU5" s="23"/>
      <c r="BV5" s="23"/>
      <c r="BW5" s="23"/>
      <c r="BX5" s="23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23"/>
      <c r="CK5" s="23"/>
      <c r="CL5" s="23"/>
      <c r="CM5" s="23"/>
      <c r="CN5" s="23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23"/>
      <c r="DB5" s="23"/>
      <c r="DC5" s="23"/>
      <c r="DD5" s="23"/>
      <c r="DE5" s="23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23"/>
      <c r="DW5" s="23"/>
      <c r="DX5" s="23"/>
      <c r="DY5" s="23"/>
      <c r="DZ5" s="23"/>
      <c r="EA5" s="34"/>
      <c r="EB5" s="34"/>
      <c r="EC5" s="34"/>
      <c r="ED5" s="34"/>
      <c r="EE5" s="34"/>
      <c r="EF5" s="34"/>
      <c r="EG5" s="34"/>
      <c r="EH5" s="34"/>
      <c r="EI5" s="34"/>
      <c r="EJ5" s="34"/>
      <c r="EK5" s="34"/>
      <c r="EL5" s="23"/>
      <c r="EM5" s="23"/>
      <c r="EN5" s="23"/>
      <c r="EO5" s="23"/>
      <c r="EP5" s="23"/>
      <c r="EQ5" s="34"/>
      <c r="ER5" s="34"/>
      <c r="ES5" s="34"/>
      <c r="ET5" s="34"/>
    </row>
    <row r="6" spans="3:150" x14ac:dyDescent="0.25">
      <c r="C6" s="38" t="s">
        <v>231</v>
      </c>
      <c r="D6" s="39">
        <f>G5/8</f>
        <v>0.125</v>
      </c>
      <c r="E6" s="40" t="s">
        <v>0</v>
      </c>
      <c r="F6" s="41"/>
      <c r="G6" s="37"/>
      <c r="H6" s="40"/>
      <c r="L6" s="4" t="s">
        <v>99</v>
      </c>
      <c r="M6" s="18"/>
      <c r="N6" s="18"/>
      <c r="O6" s="18"/>
      <c r="P6" s="18"/>
      <c r="Q6" s="18"/>
      <c r="R6" s="18"/>
      <c r="T6" s="3" t="s">
        <v>220</v>
      </c>
      <c r="U6" s="28">
        <f>FE94</f>
        <v>6.8005564194309254E-2</v>
      </c>
      <c r="V6" s="28"/>
      <c r="W6" s="3" t="s">
        <v>218</v>
      </c>
      <c r="X6" s="28">
        <f>FE106</f>
        <v>6.8005564194309434E-2</v>
      </c>
      <c r="Y6" s="28"/>
      <c r="AA6" s="7">
        <f>-2/9/D8/D8</f>
        <v>-0.22222222222222221</v>
      </c>
      <c r="AB6" s="7">
        <f>32/9/D8/D8</f>
        <v>3.5555555555555554</v>
      </c>
      <c r="AC6" s="7">
        <f>-4/D8/D8/D8/D8-20/3/D8/D8</f>
        <v>-10.666666666666668</v>
      </c>
      <c r="AD6" s="7">
        <f>32/9/D8/D8</f>
        <v>3.5555555555555554</v>
      </c>
      <c r="AE6" s="7">
        <f>-2/9/D8/D8</f>
        <v>-0.22222222222222221</v>
      </c>
      <c r="AI6" s="24">
        <v>0</v>
      </c>
      <c r="AJ6" s="24">
        <f>2/POWER(D8,2)</f>
        <v>2</v>
      </c>
      <c r="AK6" s="24">
        <f>-4/POWER(D8,2)-4/POWER(D8,4)</f>
        <v>-8</v>
      </c>
      <c r="AL6" s="24">
        <f>2/POWER(D8,2)</f>
        <v>2</v>
      </c>
      <c r="AM6" s="24">
        <v>0</v>
      </c>
      <c r="AN6" s="34"/>
      <c r="AO6" s="34"/>
      <c r="AP6" s="34"/>
      <c r="AQ6" s="23"/>
      <c r="AR6" s="23"/>
      <c r="AS6" s="23"/>
      <c r="AT6" s="23"/>
      <c r="AU6" s="23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23"/>
      <c r="BG6" s="23"/>
      <c r="BH6" s="23"/>
      <c r="BI6" s="23"/>
      <c r="BJ6" s="23"/>
      <c r="BK6" s="34"/>
      <c r="BL6" s="34"/>
      <c r="BM6" s="34"/>
      <c r="BN6" s="34"/>
      <c r="BO6" s="34"/>
      <c r="BP6" s="34"/>
      <c r="BQ6" s="34"/>
      <c r="BR6" s="34"/>
      <c r="BS6" s="34"/>
      <c r="BT6" s="23"/>
      <c r="BU6" s="23"/>
      <c r="BV6" s="23"/>
      <c r="BW6" s="23"/>
      <c r="BX6" s="23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23"/>
      <c r="CK6" s="23"/>
      <c r="CL6" s="23"/>
      <c r="CM6" s="23"/>
      <c r="CN6" s="23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23"/>
      <c r="DB6" s="23"/>
      <c r="DC6" s="23"/>
      <c r="DD6" s="23"/>
      <c r="DE6" s="23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4"/>
      <c r="DT6" s="34"/>
      <c r="DU6" s="34"/>
      <c r="DV6" s="23"/>
      <c r="DW6" s="23"/>
      <c r="DX6" s="23"/>
      <c r="DY6" s="23"/>
      <c r="DZ6" s="23"/>
      <c r="EA6" s="34"/>
      <c r="EB6" s="34"/>
      <c r="EC6" s="34"/>
      <c r="ED6" s="34"/>
      <c r="EE6" s="34"/>
      <c r="EF6" s="34"/>
      <c r="EG6" s="34"/>
      <c r="EH6" s="34"/>
      <c r="EI6" s="34"/>
      <c r="EJ6" s="34"/>
      <c r="EK6" s="34"/>
      <c r="EL6" s="23"/>
      <c r="EM6" s="23"/>
      <c r="EN6" s="23"/>
      <c r="EO6" s="23"/>
      <c r="EP6" s="23"/>
      <c r="EQ6" s="34"/>
      <c r="ER6" s="34"/>
      <c r="ES6" s="34"/>
      <c r="ET6" s="34"/>
    </row>
    <row r="7" spans="3:150" x14ac:dyDescent="0.25">
      <c r="C7" s="38" t="s">
        <v>232</v>
      </c>
      <c r="D7" s="39">
        <f>D8*D6</f>
        <v>0.125</v>
      </c>
      <c r="E7" s="40" t="s">
        <v>0</v>
      </c>
      <c r="J7" s="33"/>
      <c r="M7" s="18"/>
      <c r="N7" s="18"/>
      <c r="O7" s="18"/>
      <c r="P7" s="18"/>
      <c r="Q7" s="18"/>
      <c r="R7" s="18"/>
      <c r="T7" s="3" t="s">
        <v>225</v>
      </c>
      <c r="U7" s="28">
        <f>FE95</f>
        <v>5.5918916377109912E-2</v>
      </c>
      <c r="V7" s="28"/>
      <c r="W7" s="3" t="s">
        <v>226</v>
      </c>
      <c r="X7" s="28">
        <f>FE119</f>
        <v>5.5918916377110259E-2</v>
      </c>
      <c r="Y7" s="28"/>
      <c r="AA7" s="7">
        <f>1/72/D8/D8</f>
        <v>1.3888888888888888E-2</v>
      </c>
      <c r="AB7" s="7">
        <f>-2/9/D8/D8</f>
        <v>-0.22222222222222221</v>
      </c>
      <c r="AC7" s="7">
        <f>1/D8/D8/D8/D8+5/12/D8/D8</f>
        <v>1.4166666666666667</v>
      </c>
      <c r="AD7" s="7">
        <f>-2/9/D8/D8</f>
        <v>-0.22222222222222221</v>
      </c>
      <c r="AE7" s="7">
        <f>1/72/D8/D8</f>
        <v>1.3888888888888888E-2</v>
      </c>
      <c r="AI7" s="24">
        <v>0</v>
      </c>
      <c r="AJ7" s="24">
        <v>0</v>
      </c>
      <c r="AK7" s="24">
        <f>1/POWER(D8,4)</f>
        <v>1</v>
      </c>
      <c r="AL7" s="24">
        <v>0</v>
      </c>
      <c r="AM7" s="24">
        <v>0</v>
      </c>
      <c r="AN7" s="34"/>
      <c r="AO7" s="34"/>
      <c r="AP7" s="34"/>
      <c r="AQ7" s="23"/>
      <c r="AR7" s="23"/>
      <c r="AS7" s="23"/>
      <c r="AT7" s="23"/>
      <c r="AU7" s="23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23"/>
      <c r="BG7" s="23"/>
      <c r="BH7" s="23"/>
      <c r="BI7" s="23"/>
      <c r="BJ7" s="23"/>
      <c r="BK7" s="34"/>
      <c r="BL7" s="34"/>
      <c r="BM7" s="34"/>
      <c r="BN7" s="34"/>
      <c r="BO7" s="34"/>
      <c r="BP7" s="34"/>
      <c r="BQ7" s="34"/>
      <c r="BR7" s="34"/>
      <c r="BS7" s="34"/>
      <c r="BT7" s="23"/>
      <c r="BU7" s="23"/>
      <c r="BV7" s="23"/>
      <c r="BW7" s="23"/>
      <c r="BX7" s="23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23"/>
      <c r="CK7" s="23"/>
      <c r="CL7" s="23"/>
      <c r="CM7" s="23"/>
      <c r="CN7" s="23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23"/>
      <c r="DB7" s="23"/>
      <c r="DC7" s="23"/>
      <c r="DD7" s="23"/>
      <c r="DE7" s="23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23"/>
      <c r="DW7" s="23"/>
      <c r="DX7" s="23"/>
      <c r="DY7" s="23"/>
      <c r="DZ7" s="23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23"/>
      <c r="EM7" s="23"/>
      <c r="EN7" s="23"/>
      <c r="EO7" s="23"/>
      <c r="EP7" s="23"/>
      <c r="EQ7" s="34"/>
      <c r="ER7" s="34"/>
      <c r="ES7" s="34"/>
      <c r="ET7" s="34"/>
    </row>
    <row r="8" spans="3:150" x14ac:dyDescent="0.25">
      <c r="C8" s="38" t="s">
        <v>233</v>
      </c>
      <c r="D8" s="42">
        <v>1</v>
      </c>
      <c r="J8" s="43"/>
      <c r="K8" s="43"/>
      <c r="L8" s="43"/>
      <c r="M8" s="43"/>
      <c r="N8" s="3" t="s">
        <v>207</v>
      </c>
      <c r="O8" s="26">
        <f>(U3-16*U4+30*U5-16*U6+U7)/12/D6/D6-1</f>
        <v>-0.51100017188765401</v>
      </c>
      <c r="P8" s="26"/>
      <c r="Q8" s="2" t="s">
        <v>227</v>
      </c>
      <c r="R8" s="18"/>
      <c r="AB8" s="34"/>
      <c r="AC8" s="23"/>
      <c r="AD8" s="23"/>
      <c r="AE8" s="23"/>
      <c r="AF8" s="23"/>
      <c r="AG8" s="23"/>
      <c r="AH8" s="34"/>
      <c r="AI8" s="34"/>
      <c r="AJ8" s="34"/>
      <c r="AK8" s="34"/>
      <c r="AL8" s="34"/>
      <c r="AM8" s="34"/>
      <c r="AN8" s="34"/>
      <c r="AO8" s="34"/>
      <c r="AP8" s="34"/>
      <c r="AQ8" s="23"/>
      <c r="AR8" s="23"/>
      <c r="AS8" s="23"/>
      <c r="AT8" s="23"/>
      <c r="AU8" s="23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23"/>
      <c r="BG8" s="23"/>
      <c r="BH8" s="23"/>
      <c r="BI8" s="23"/>
      <c r="BJ8" s="23"/>
      <c r="BK8" s="34"/>
      <c r="BL8" s="34"/>
      <c r="BM8" s="34"/>
      <c r="BN8" s="34"/>
      <c r="BO8" s="34"/>
      <c r="BP8" s="34"/>
      <c r="BQ8" s="34"/>
      <c r="BR8" s="34"/>
      <c r="BS8" s="34"/>
      <c r="BT8" s="23"/>
      <c r="BU8" s="23"/>
      <c r="BV8" s="23"/>
      <c r="BW8" s="23"/>
      <c r="BX8" s="23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23"/>
      <c r="CK8" s="23"/>
      <c r="CL8" s="23"/>
      <c r="CM8" s="23"/>
      <c r="CN8" s="23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23"/>
      <c r="DB8" s="23"/>
      <c r="DC8" s="23"/>
      <c r="DD8" s="23"/>
      <c r="DE8" s="23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23"/>
      <c r="DW8" s="23"/>
      <c r="DX8" s="23"/>
      <c r="DY8" s="23"/>
      <c r="DZ8" s="23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23"/>
      <c r="EM8" s="23"/>
      <c r="EN8" s="23"/>
      <c r="EO8" s="23"/>
      <c r="EP8" s="23"/>
      <c r="EQ8" s="34"/>
      <c r="ER8" s="34"/>
      <c r="ES8" s="34"/>
      <c r="ET8" s="34"/>
    </row>
    <row r="9" spans="3:150" x14ac:dyDescent="0.25">
      <c r="C9" s="38"/>
      <c r="D9" s="42"/>
      <c r="J9" s="27"/>
      <c r="K9" s="27"/>
      <c r="L9" s="27"/>
      <c r="M9" s="27"/>
      <c r="N9" s="3" t="s">
        <v>208</v>
      </c>
      <c r="O9" s="26">
        <f>(X3-16*X4+30*X5-16*X6+X7)/12/D7/D7-1</f>
        <v>-0.51100017188766156</v>
      </c>
      <c r="P9" s="26"/>
      <c r="Q9" s="2" t="s">
        <v>228</v>
      </c>
      <c r="R9" s="18"/>
      <c r="S9" s="18"/>
      <c r="AB9" s="34"/>
      <c r="AC9" s="23"/>
      <c r="AD9" s="23"/>
      <c r="AE9" s="23"/>
      <c r="AF9" s="23"/>
      <c r="AG9" s="23"/>
      <c r="AH9" s="34"/>
      <c r="AI9" s="34"/>
      <c r="AJ9" s="34"/>
      <c r="AK9" s="34"/>
      <c r="AL9" s="34"/>
      <c r="AM9" s="34"/>
      <c r="AN9" s="34"/>
      <c r="AO9" s="34"/>
      <c r="AP9" s="34"/>
      <c r="AQ9" s="23"/>
      <c r="AR9" s="23"/>
      <c r="AS9" s="23"/>
      <c r="AT9" s="23"/>
      <c r="AU9" s="23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23"/>
      <c r="BG9" s="23"/>
      <c r="BH9" s="23"/>
      <c r="BI9" s="23"/>
      <c r="BJ9" s="23"/>
      <c r="BK9" s="34"/>
      <c r="BL9" s="34"/>
      <c r="BM9" s="34"/>
      <c r="BN9" s="34"/>
      <c r="BO9" s="34"/>
      <c r="BP9" s="34"/>
      <c r="BQ9" s="34"/>
      <c r="BR9" s="34"/>
      <c r="BS9" s="34"/>
      <c r="BT9" s="23"/>
      <c r="BU9" s="23"/>
      <c r="BV9" s="23"/>
      <c r="BW9" s="23"/>
      <c r="BX9" s="23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23"/>
      <c r="CK9" s="23"/>
      <c r="CL9" s="23"/>
      <c r="CM9" s="23"/>
      <c r="CN9" s="23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23"/>
      <c r="DB9" s="23"/>
      <c r="DC9" s="23"/>
      <c r="DD9" s="23"/>
      <c r="DE9" s="23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23"/>
      <c r="DW9" s="23"/>
      <c r="DX9" s="23"/>
      <c r="DY9" s="23"/>
      <c r="DZ9" s="23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23"/>
      <c r="EM9" s="23"/>
      <c r="EN9" s="23"/>
      <c r="EO9" s="23"/>
      <c r="EP9" s="23"/>
      <c r="EQ9" s="34"/>
      <c r="ER9" s="34"/>
      <c r="ES9" s="34"/>
      <c r="ET9" s="34"/>
    </row>
    <row r="10" spans="3:150" x14ac:dyDescent="0.25">
      <c r="C10" s="38"/>
      <c r="D10" s="42"/>
      <c r="S10" s="18"/>
      <c r="AB10" s="34"/>
      <c r="AC10" s="23"/>
      <c r="AD10" s="23"/>
      <c r="AE10" s="23"/>
      <c r="AF10" s="23"/>
      <c r="AG10" s="23"/>
      <c r="AH10" s="34"/>
      <c r="AI10" s="34"/>
      <c r="AJ10" s="34"/>
      <c r="AK10" s="34"/>
      <c r="AL10" s="34"/>
      <c r="AM10" s="34"/>
      <c r="AN10" s="34"/>
      <c r="AO10" s="34"/>
      <c r="AP10" s="34"/>
      <c r="AQ10" s="23"/>
      <c r="AR10" s="23"/>
      <c r="AS10" s="23"/>
      <c r="AT10" s="23"/>
      <c r="AU10" s="23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23"/>
      <c r="BG10" s="23"/>
      <c r="BH10" s="23"/>
      <c r="BI10" s="23"/>
      <c r="BJ10" s="23"/>
      <c r="BK10" s="34"/>
      <c r="BL10" s="34"/>
      <c r="BM10" s="34"/>
      <c r="BN10" s="34"/>
      <c r="BO10" s="34"/>
      <c r="BP10" s="34"/>
      <c r="BQ10" s="34"/>
      <c r="BR10" s="34"/>
      <c r="BS10" s="34"/>
      <c r="BT10" s="23"/>
      <c r="BU10" s="23"/>
      <c r="BV10" s="23"/>
      <c r="BW10" s="23"/>
      <c r="BX10" s="23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23"/>
      <c r="CK10" s="23"/>
      <c r="CL10" s="23"/>
      <c r="CM10" s="23"/>
      <c r="CN10" s="23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23"/>
      <c r="DB10" s="23"/>
      <c r="DC10" s="23"/>
      <c r="DD10" s="23"/>
      <c r="DE10" s="23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23"/>
      <c r="DW10" s="23"/>
      <c r="DX10" s="23"/>
      <c r="DY10" s="23"/>
      <c r="DZ10" s="23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23"/>
      <c r="EM10" s="23"/>
      <c r="EN10" s="23"/>
      <c r="EO10" s="23"/>
      <c r="EP10" s="23"/>
      <c r="EQ10" s="34"/>
      <c r="ER10" s="34"/>
      <c r="ES10" s="34"/>
      <c r="ET10" s="34"/>
    </row>
    <row r="11" spans="3:150" x14ac:dyDescent="0.25">
      <c r="C11" s="38"/>
      <c r="D11" s="42"/>
      <c r="O11" s="44"/>
      <c r="P11" s="45"/>
      <c r="Q11" s="44"/>
      <c r="R11" s="45"/>
      <c r="S11" s="19"/>
      <c r="AB11" s="34"/>
      <c r="AC11" s="23"/>
      <c r="AD11" s="23"/>
      <c r="AE11" s="23"/>
      <c r="AF11" s="23"/>
      <c r="AG11" s="23"/>
      <c r="AH11" s="34"/>
      <c r="AI11" s="34"/>
      <c r="AJ11" s="34"/>
      <c r="AK11" s="34"/>
      <c r="AL11" s="34"/>
      <c r="AM11" s="34"/>
      <c r="AN11" s="34"/>
      <c r="AO11" s="34"/>
      <c r="AP11" s="34"/>
      <c r="AQ11" s="23"/>
      <c r="AR11" s="23"/>
      <c r="AS11" s="23"/>
      <c r="AT11" s="23"/>
      <c r="AU11" s="23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23"/>
      <c r="BG11" s="23"/>
      <c r="BH11" s="23"/>
      <c r="BI11" s="23"/>
      <c r="BJ11" s="23"/>
      <c r="BK11" s="34"/>
      <c r="BL11" s="34"/>
      <c r="BM11" s="34"/>
      <c r="BN11" s="34"/>
      <c r="BO11" s="34"/>
      <c r="BP11" s="34"/>
      <c r="BQ11" s="34"/>
      <c r="BR11" s="34"/>
      <c r="BS11" s="34"/>
      <c r="BT11" s="23"/>
      <c r="BU11" s="23"/>
      <c r="BV11" s="23"/>
      <c r="BW11" s="23"/>
      <c r="BX11" s="23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23"/>
      <c r="CK11" s="23"/>
      <c r="CL11" s="23"/>
      <c r="CM11" s="23"/>
      <c r="CN11" s="23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23"/>
      <c r="DB11" s="23"/>
      <c r="DC11" s="23"/>
      <c r="DD11" s="23"/>
      <c r="DE11" s="23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23"/>
      <c r="DW11" s="23"/>
      <c r="DX11" s="23"/>
      <c r="DY11" s="23"/>
      <c r="DZ11" s="23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23"/>
      <c r="EM11" s="23"/>
      <c r="EN11" s="23"/>
      <c r="EO11" s="23"/>
      <c r="EP11" s="23"/>
      <c r="EQ11" s="34"/>
      <c r="ER11" s="34"/>
      <c r="ES11" s="34"/>
      <c r="ET11" s="34"/>
    </row>
    <row r="12" spans="3:150" x14ac:dyDescent="0.25">
      <c r="C12" s="38"/>
      <c r="D12" s="42"/>
      <c r="O12" s="18"/>
      <c r="P12" s="19"/>
      <c r="Q12" s="18"/>
      <c r="R12" s="19"/>
      <c r="S12" s="19"/>
      <c r="AB12" s="34"/>
      <c r="AC12" s="23"/>
      <c r="AD12" s="23"/>
      <c r="AE12" s="23"/>
      <c r="AF12" s="23"/>
      <c r="AG12" s="23"/>
      <c r="AH12" s="34"/>
      <c r="AI12" s="34"/>
      <c r="AJ12" s="34"/>
      <c r="AK12" s="34"/>
      <c r="AL12" s="34"/>
      <c r="AM12" s="34"/>
      <c r="AN12" s="34"/>
      <c r="AO12" s="34"/>
      <c r="AP12" s="34"/>
      <c r="AQ12" s="23"/>
      <c r="AR12" s="23"/>
      <c r="AS12" s="23"/>
      <c r="AT12" s="23"/>
      <c r="AU12" s="23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23"/>
      <c r="BG12" s="23"/>
      <c r="BH12" s="23"/>
      <c r="BI12" s="23"/>
      <c r="BJ12" s="23"/>
      <c r="BK12" s="34"/>
      <c r="BL12" s="34"/>
      <c r="BM12" s="34"/>
      <c r="BN12" s="34"/>
      <c r="BO12" s="34"/>
      <c r="BP12" s="34"/>
      <c r="BQ12" s="34"/>
      <c r="BR12" s="34"/>
      <c r="BS12" s="34"/>
      <c r="BT12" s="23"/>
      <c r="BU12" s="23"/>
      <c r="BV12" s="23"/>
      <c r="BW12" s="23"/>
      <c r="BX12" s="23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23"/>
      <c r="CK12" s="23"/>
      <c r="CL12" s="23"/>
      <c r="CM12" s="23"/>
      <c r="CN12" s="23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23"/>
      <c r="DB12" s="23"/>
      <c r="DC12" s="23"/>
      <c r="DD12" s="23"/>
      <c r="DE12" s="23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23"/>
      <c r="DW12" s="23"/>
      <c r="DX12" s="23"/>
      <c r="DY12" s="23"/>
      <c r="DZ12" s="23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23"/>
      <c r="EM12" s="23"/>
      <c r="EN12" s="23"/>
      <c r="EO12" s="23"/>
      <c r="EP12" s="23"/>
      <c r="EQ12" s="34"/>
      <c r="ER12" s="34"/>
      <c r="ES12" s="34"/>
      <c r="ET12" s="34"/>
    </row>
    <row r="13" spans="3:150" x14ac:dyDescent="0.25">
      <c r="C13" s="38"/>
      <c r="D13" s="42"/>
      <c r="O13" s="18"/>
      <c r="P13" s="19"/>
      <c r="Q13" s="18"/>
      <c r="R13" s="19"/>
      <c r="S13" s="19"/>
      <c r="AB13" s="34"/>
      <c r="AC13" s="23"/>
      <c r="AD13" s="23"/>
      <c r="AE13" s="23"/>
      <c r="AF13" s="23"/>
      <c r="AG13" s="23"/>
      <c r="AH13" s="34"/>
      <c r="AI13" s="34"/>
      <c r="AJ13" s="34"/>
      <c r="AK13" s="34"/>
      <c r="AL13" s="34"/>
      <c r="AM13" s="34"/>
      <c r="AN13" s="34"/>
      <c r="AO13" s="34"/>
      <c r="AP13" s="34"/>
      <c r="AQ13" s="23"/>
      <c r="AR13" s="23"/>
      <c r="AS13" s="23"/>
      <c r="AT13" s="23"/>
      <c r="AU13" s="23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23"/>
      <c r="BG13" s="23"/>
      <c r="BH13" s="23"/>
      <c r="BI13" s="23"/>
      <c r="BJ13" s="23"/>
      <c r="BK13" s="34"/>
      <c r="BL13" s="34"/>
      <c r="BM13" s="34"/>
      <c r="BN13" s="34"/>
      <c r="BO13" s="34"/>
      <c r="BP13" s="34"/>
      <c r="BQ13" s="34"/>
      <c r="BR13" s="34"/>
      <c r="BS13" s="34"/>
      <c r="BT13" s="23"/>
      <c r="BU13" s="23"/>
      <c r="BV13" s="23"/>
      <c r="BW13" s="23"/>
      <c r="BX13" s="23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23"/>
      <c r="CK13" s="23"/>
      <c r="CL13" s="23"/>
      <c r="CM13" s="23"/>
      <c r="CN13" s="23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23"/>
      <c r="DB13" s="23"/>
      <c r="DC13" s="23"/>
      <c r="DD13" s="23"/>
      <c r="DE13" s="23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23"/>
      <c r="DW13" s="23"/>
      <c r="DX13" s="23"/>
      <c r="DY13" s="23"/>
      <c r="DZ13" s="23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23"/>
      <c r="EM13" s="23"/>
      <c r="EN13" s="23"/>
      <c r="EO13" s="23"/>
      <c r="EP13" s="23"/>
      <c r="EQ13" s="34"/>
      <c r="ER13" s="34"/>
      <c r="ES13" s="34"/>
      <c r="ET13" s="34"/>
    </row>
    <row r="14" spans="3:150" x14ac:dyDescent="0.25">
      <c r="C14" s="38"/>
      <c r="D14" s="42"/>
      <c r="O14" s="18"/>
      <c r="P14" s="19"/>
      <c r="Q14" s="18"/>
      <c r="R14" s="19"/>
      <c r="S14" s="19"/>
      <c r="AB14" s="34"/>
      <c r="AC14" s="23"/>
      <c r="AD14" s="23"/>
      <c r="AE14" s="23"/>
      <c r="AF14" s="23"/>
      <c r="AG14" s="23"/>
      <c r="AH14" s="34"/>
      <c r="AI14" s="34"/>
      <c r="AJ14" s="34"/>
      <c r="AK14" s="34"/>
      <c r="AL14" s="34"/>
      <c r="AM14" s="34"/>
      <c r="AN14" s="34"/>
      <c r="AO14" s="34"/>
      <c r="AP14" s="34"/>
      <c r="AQ14" s="23"/>
      <c r="AR14" s="23"/>
      <c r="AS14" s="23"/>
      <c r="AT14" s="23"/>
      <c r="AU14" s="23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23"/>
      <c r="BG14" s="23"/>
      <c r="BH14" s="23"/>
      <c r="BI14" s="23"/>
      <c r="BJ14" s="23"/>
      <c r="BK14" s="34"/>
      <c r="BL14" s="34"/>
      <c r="BM14" s="34"/>
      <c r="BN14" s="34"/>
      <c r="BO14" s="34"/>
      <c r="BP14" s="34"/>
      <c r="BQ14" s="34"/>
      <c r="BR14" s="34"/>
      <c r="BS14" s="34"/>
      <c r="BT14" s="23"/>
      <c r="BU14" s="23"/>
      <c r="BV14" s="23"/>
      <c r="BW14" s="23"/>
      <c r="BX14" s="23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23"/>
      <c r="CK14" s="23"/>
      <c r="CL14" s="23"/>
      <c r="CM14" s="23"/>
      <c r="CN14" s="23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23"/>
      <c r="DB14" s="23"/>
      <c r="DC14" s="23"/>
      <c r="DD14" s="23"/>
      <c r="DE14" s="23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23"/>
      <c r="DW14" s="23"/>
      <c r="DX14" s="23"/>
      <c r="DY14" s="23"/>
      <c r="DZ14" s="23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23"/>
      <c r="EM14" s="23"/>
      <c r="EN14" s="23"/>
      <c r="EO14" s="23"/>
      <c r="EP14" s="23"/>
      <c r="EQ14" s="34"/>
      <c r="ER14" s="34"/>
      <c r="ES14" s="34"/>
      <c r="ET14" s="34"/>
    </row>
    <row r="15" spans="3:150" x14ac:dyDescent="0.25">
      <c r="C15" s="38"/>
      <c r="D15" s="42"/>
      <c r="O15" s="18"/>
      <c r="P15" s="19"/>
      <c r="Q15" s="18"/>
      <c r="R15" s="19"/>
      <c r="S15" s="19"/>
      <c r="AB15" s="34"/>
      <c r="AC15" s="23"/>
      <c r="AD15" s="23"/>
      <c r="AE15" s="23"/>
      <c r="AF15" s="23"/>
      <c r="AG15" s="23"/>
      <c r="AH15" s="34"/>
      <c r="AI15" s="34"/>
      <c r="AJ15" s="34"/>
      <c r="AK15" s="34"/>
      <c r="AL15" s="34"/>
      <c r="AM15" s="34"/>
      <c r="AN15" s="34"/>
      <c r="AO15" s="34"/>
      <c r="AP15" s="34"/>
      <c r="AQ15" s="23"/>
      <c r="AR15" s="23"/>
      <c r="AS15" s="23"/>
      <c r="AT15" s="23"/>
      <c r="AU15" s="23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23"/>
      <c r="BG15" s="23"/>
      <c r="BH15" s="23"/>
      <c r="BI15" s="23"/>
      <c r="BJ15" s="23"/>
      <c r="BK15" s="34"/>
      <c r="BL15" s="34"/>
      <c r="BM15" s="34"/>
      <c r="BN15" s="34"/>
      <c r="BO15" s="34"/>
      <c r="BP15" s="34"/>
      <c r="BQ15" s="34"/>
      <c r="BR15" s="34"/>
      <c r="BS15" s="34"/>
      <c r="BT15" s="23"/>
      <c r="BU15" s="23"/>
      <c r="BV15" s="23"/>
      <c r="BW15" s="23"/>
      <c r="BX15" s="23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23"/>
      <c r="CK15" s="23"/>
      <c r="CL15" s="23"/>
      <c r="CM15" s="23"/>
      <c r="CN15" s="23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23"/>
      <c r="DB15" s="23"/>
      <c r="DC15" s="23"/>
      <c r="DD15" s="23"/>
      <c r="DE15" s="23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23"/>
      <c r="DW15" s="23"/>
      <c r="DX15" s="23"/>
      <c r="DY15" s="23"/>
      <c r="DZ15" s="23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23"/>
      <c r="EM15" s="23"/>
      <c r="EN15" s="23"/>
      <c r="EO15" s="23"/>
      <c r="EP15" s="23"/>
      <c r="EQ15" s="34"/>
      <c r="ER15" s="34"/>
      <c r="ES15" s="34"/>
      <c r="ET15" s="34"/>
    </row>
    <row r="16" spans="3:150" x14ac:dyDescent="0.25">
      <c r="C16" s="38"/>
      <c r="D16" s="42"/>
      <c r="O16" s="18"/>
      <c r="P16" s="19"/>
      <c r="Q16" s="18"/>
      <c r="R16" s="19"/>
      <c r="S16" s="19"/>
      <c r="AB16" s="34"/>
      <c r="AC16" s="23"/>
      <c r="AD16" s="23"/>
      <c r="AE16" s="23"/>
      <c r="AF16" s="23"/>
      <c r="AG16" s="23"/>
      <c r="AH16" s="34"/>
      <c r="AI16" s="34"/>
      <c r="AJ16" s="34"/>
      <c r="AK16" s="34"/>
      <c r="AL16" s="34"/>
      <c r="AM16" s="34"/>
      <c r="AN16" s="34"/>
      <c r="AO16" s="34"/>
      <c r="AP16" s="34"/>
      <c r="AQ16" s="23"/>
      <c r="AR16" s="23"/>
      <c r="AS16" s="23"/>
      <c r="AT16" s="23"/>
      <c r="AU16" s="23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23"/>
      <c r="BG16" s="23"/>
      <c r="BH16" s="23"/>
      <c r="BI16" s="23"/>
      <c r="BJ16" s="23"/>
      <c r="BK16" s="34"/>
      <c r="BL16" s="34"/>
      <c r="BM16" s="34"/>
      <c r="BN16" s="34"/>
      <c r="BO16" s="34"/>
      <c r="BP16" s="34"/>
      <c r="BQ16" s="34"/>
      <c r="BR16" s="34"/>
      <c r="BS16" s="34"/>
      <c r="BT16" s="23"/>
      <c r="BU16" s="23"/>
      <c r="BV16" s="23"/>
      <c r="BW16" s="23"/>
      <c r="BX16" s="23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23"/>
      <c r="CK16" s="23"/>
      <c r="CL16" s="23"/>
      <c r="CM16" s="23"/>
      <c r="CN16" s="23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23"/>
      <c r="DB16" s="23"/>
      <c r="DC16" s="23"/>
      <c r="DD16" s="23"/>
      <c r="DE16" s="23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23"/>
      <c r="DW16" s="23"/>
      <c r="DX16" s="23"/>
      <c r="DY16" s="23"/>
      <c r="DZ16" s="23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23"/>
      <c r="EM16" s="23"/>
      <c r="EN16" s="23"/>
      <c r="EO16" s="23"/>
      <c r="EP16" s="23"/>
      <c r="EQ16" s="34"/>
      <c r="ER16" s="34"/>
      <c r="ES16" s="34"/>
      <c r="ET16" s="34"/>
    </row>
    <row r="17" spans="1:161" x14ac:dyDescent="0.25">
      <c r="FD17" s="46" t="s">
        <v>100</v>
      </c>
      <c r="FE17" s="46"/>
    </row>
    <row r="18" spans="1:161" s="19" customFormat="1" x14ac:dyDescent="0.25">
      <c r="B18" s="5" t="s">
        <v>1</v>
      </c>
      <c r="C18" s="5" t="s">
        <v>2</v>
      </c>
      <c r="D18" s="5" t="s">
        <v>3</v>
      </c>
      <c r="E18" s="5" t="s">
        <v>4</v>
      </c>
      <c r="F18" s="5" t="s">
        <v>5</v>
      </c>
      <c r="G18" s="5" t="s">
        <v>14</v>
      </c>
      <c r="H18" s="5" t="s">
        <v>101</v>
      </c>
      <c r="I18" s="5" t="s">
        <v>6</v>
      </c>
      <c r="J18" s="5" t="s">
        <v>7</v>
      </c>
      <c r="K18" s="5" t="s">
        <v>8</v>
      </c>
      <c r="L18" s="5" t="s">
        <v>9</v>
      </c>
      <c r="M18" s="5" t="s">
        <v>10</v>
      </c>
      <c r="N18" s="5" t="s">
        <v>11</v>
      </c>
      <c r="O18" s="5" t="s">
        <v>12</v>
      </c>
      <c r="P18" s="5" t="s">
        <v>13</v>
      </c>
      <c r="Q18" s="5" t="s">
        <v>102</v>
      </c>
      <c r="R18" s="5" t="s">
        <v>103</v>
      </c>
      <c r="S18" s="5" t="s">
        <v>104</v>
      </c>
      <c r="T18" s="5" t="s">
        <v>15</v>
      </c>
      <c r="U18" s="5">
        <v>1</v>
      </c>
      <c r="V18" s="5">
        <v>2</v>
      </c>
      <c r="W18" s="5">
        <v>3</v>
      </c>
      <c r="X18" s="5">
        <v>4</v>
      </c>
      <c r="Y18" s="5">
        <v>5</v>
      </c>
      <c r="Z18" s="5">
        <v>6</v>
      </c>
      <c r="AA18" s="5">
        <v>7</v>
      </c>
      <c r="AB18" s="5">
        <v>8</v>
      </c>
      <c r="AC18" s="5">
        <v>9</v>
      </c>
      <c r="AD18" s="5" t="s">
        <v>105</v>
      </c>
      <c r="AE18" s="5" t="s">
        <v>16</v>
      </c>
      <c r="AF18" s="5" t="s">
        <v>17</v>
      </c>
      <c r="AG18" s="5">
        <v>11</v>
      </c>
      <c r="AH18" s="5">
        <v>12</v>
      </c>
      <c r="AI18" s="5">
        <v>13</v>
      </c>
      <c r="AJ18" s="5">
        <v>14</v>
      </c>
      <c r="AK18" s="5">
        <v>15</v>
      </c>
      <c r="AL18" s="5">
        <v>16</v>
      </c>
      <c r="AM18" s="5">
        <v>17</v>
      </c>
      <c r="AN18" s="5">
        <v>18</v>
      </c>
      <c r="AO18" s="5">
        <v>19</v>
      </c>
      <c r="AP18" s="5" t="s">
        <v>106</v>
      </c>
      <c r="AQ18" s="5" t="s">
        <v>107</v>
      </c>
      <c r="AR18" s="5" t="s">
        <v>18</v>
      </c>
      <c r="AS18" s="5" t="s">
        <v>19</v>
      </c>
      <c r="AT18" s="5">
        <v>21</v>
      </c>
      <c r="AU18" s="5">
        <v>22</v>
      </c>
      <c r="AV18" s="5">
        <v>23</v>
      </c>
      <c r="AW18" s="5">
        <v>24</v>
      </c>
      <c r="AX18" s="5">
        <v>25</v>
      </c>
      <c r="AY18" s="5">
        <v>26</v>
      </c>
      <c r="AZ18" s="5">
        <v>27</v>
      </c>
      <c r="BA18" s="5">
        <v>28</v>
      </c>
      <c r="BB18" s="5">
        <v>29</v>
      </c>
      <c r="BC18" s="5" t="s">
        <v>108</v>
      </c>
      <c r="BD18" s="5" t="s">
        <v>109</v>
      </c>
      <c r="BE18" s="5" t="s">
        <v>20</v>
      </c>
      <c r="BF18" s="5" t="s">
        <v>21</v>
      </c>
      <c r="BG18" s="5">
        <v>31</v>
      </c>
      <c r="BH18" s="5">
        <v>32</v>
      </c>
      <c r="BI18" s="5">
        <v>33</v>
      </c>
      <c r="BJ18" s="5">
        <v>34</v>
      </c>
      <c r="BK18" s="5">
        <v>35</v>
      </c>
      <c r="BL18" s="5">
        <v>36</v>
      </c>
      <c r="BM18" s="5">
        <v>37</v>
      </c>
      <c r="BN18" s="5">
        <v>38</v>
      </c>
      <c r="BO18" s="5">
        <v>39</v>
      </c>
      <c r="BP18" s="5" t="s">
        <v>110</v>
      </c>
      <c r="BQ18" s="5" t="s">
        <v>111</v>
      </c>
      <c r="BR18" s="5" t="s">
        <v>22</v>
      </c>
      <c r="BS18" s="5" t="s">
        <v>23</v>
      </c>
      <c r="BT18" s="5">
        <v>41</v>
      </c>
      <c r="BU18" s="5">
        <v>42</v>
      </c>
      <c r="BV18" s="5">
        <v>43</v>
      </c>
      <c r="BW18" s="5">
        <v>44</v>
      </c>
      <c r="BX18" s="5">
        <v>45</v>
      </c>
      <c r="BY18" s="5">
        <v>46</v>
      </c>
      <c r="BZ18" s="5">
        <v>47</v>
      </c>
      <c r="CA18" s="5">
        <v>48</v>
      </c>
      <c r="CB18" s="5">
        <v>49</v>
      </c>
      <c r="CC18" s="5" t="s">
        <v>112</v>
      </c>
      <c r="CD18" s="5" t="s">
        <v>113</v>
      </c>
      <c r="CE18" s="5" t="s">
        <v>24</v>
      </c>
      <c r="CF18" s="5" t="s">
        <v>25</v>
      </c>
      <c r="CG18" s="5">
        <v>51</v>
      </c>
      <c r="CH18" s="5">
        <v>52</v>
      </c>
      <c r="CI18" s="5">
        <v>53</v>
      </c>
      <c r="CJ18" s="5">
        <v>54</v>
      </c>
      <c r="CK18" s="5">
        <v>55</v>
      </c>
      <c r="CL18" s="5">
        <v>56</v>
      </c>
      <c r="CM18" s="5">
        <v>57</v>
      </c>
      <c r="CN18" s="5">
        <v>58</v>
      </c>
      <c r="CO18" s="5">
        <v>59</v>
      </c>
      <c r="CP18" s="5" t="s">
        <v>114</v>
      </c>
      <c r="CQ18" s="5" t="s">
        <v>115</v>
      </c>
      <c r="CR18" s="5" t="s">
        <v>26</v>
      </c>
      <c r="CS18" s="5" t="s">
        <v>27</v>
      </c>
      <c r="CT18" s="5">
        <v>61</v>
      </c>
      <c r="CU18" s="5">
        <v>62</v>
      </c>
      <c r="CV18" s="5">
        <v>63</v>
      </c>
      <c r="CW18" s="5">
        <v>64</v>
      </c>
      <c r="CX18" s="5">
        <v>65</v>
      </c>
      <c r="CY18" s="5">
        <v>66</v>
      </c>
      <c r="CZ18" s="5">
        <v>67</v>
      </c>
      <c r="DA18" s="5">
        <v>68</v>
      </c>
      <c r="DB18" s="5">
        <v>69</v>
      </c>
      <c r="DC18" s="5" t="s">
        <v>116</v>
      </c>
      <c r="DD18" s="5" t="s">
        <v>117</v>
      </c>
      <c r="DE18" s="5" t="s">
        <v>118</v>
      </c>
      <c r="DF18" s="5" t="s">
        <v>119</v>
      </c>
      <c r="DG18" s="5">
        <v>71</v>
      </c>
      <c r="DH18" s="5">
        <v>72</v>
      </c>
      <c r="DI18" s="5">
        <v>73</v>
      </c>
      <c r="DJ18" s="5">
        <v>74</v>
      </c>
      <c r="DK18" s="5">
        <v>75</v>
      </c>
      <c r="DL18" s="5">
        <v>76</v>
      </c>
      <c r="DM18" s="5">
        <v>77</v>
      </c>
      <c r="DN18" s="5">
        <v>78</v>
      </c>
      <c r="DO18" s="5">
        <v>79</v>
      </c>
      <c r="DP18" s="5" t="s">
        <v>120</v>
      </c>
      <c r="DQ18" s="5" t="s">
        <v>121</v>
      </c>
      <c r="DR18" s="5" t="s">
        <v>177</v>
      </c>
      <c r="DS18" s="5">
        <v>81</v>
      </c>
      <c r="DT18" s="5">
        <v>82</v>
      </c>
      <c r="DU18" s="5">
        <v>83</v>
      </c>
      <c r="DV18" s="5">
        <v>84</v>
      </c>
      <c r="DW18" s="5">
        <v>85</v>
      </c>
      <c r="DX18" s="5">
        <v>86</v>
      </c>
      <c r="DY18" s="5">
        <v>87</v>
      </c>
      <c r="DZ18" s="5">
        <v>88</v>
      </c>
      <c r="EA18" s="5">
        <v>89</v>
      </c>
      <c r="EB18" s="5" t="s">
        <v>178</v>
      </c>
      <c r="EC18" s="5" t="s">
        <v>122</v>
      </c>
      <c r="ED18" s="5" t="s">
        <v>123</v>
      </c>
      <c r="EE18" s="5" t="s">
        <v>179</v>
      </c>
      <c r="EF18" s="5" t="s">
        <v>180</v>
      </c>
      <c r="EG18" s="5" t="s">
        <v>181</v>
      </c>
      <c r="EH18" s="5" t="s">
        <v>182</v>
      </c>
      <c r="EI18" s="5" t="s">
        <v>183</v>
      </c>
      <c r="EJ18" s="5" t="s">
        <v>184</v>
      </c>
      <c r="EK18" s="5" t="s">
        <v>185</v>
      </c>
      <c r="EL18" s="5" t="s">
        <v>124</v>
      </c>
      <c r="EM18" s="5" t="s">
        <v>125</v>
      </c>
      <c r="EN18" s="5" t="s">
        <v>186</v>
      </c>
      <c r="EO18" s="5" t="s">
        <v>187</v>
      </c>
      <c r="EP18" s="5" t="s">
        <v>188</v>
      </c>
      <c r="EQ18" s="5" t="s">
        <v>189</v>
      </c>
      <c r="ER18" s="5" t="s">
        <v>190</v>
      </c>
      <c r="ES18" s="5" t="s">
        <v>191</v>
      </c>
      <c r="ET18" s="5" t="s">
        <v>192</v>
      </c>
      <c r="EU18" s="15"/>
      <c r="EV18" s="15"/>
      <c r="EW18" s="15"/>
      <c r="EX18" s="15"/>
      <c r="EY18" s="15"/>
      <c r="EZ18" s="15"/>
      <c r="FA18" s="15"/>
    </row>
    <row r="19" spans="1:161" x14ac:dyDescent="0.25">
      <c r="A19" s="1" t="s">
        <v>73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f>2/D8/D8</f>
        <v>2</v>
      </c>
      <c r="J19" s="24">
        <f>-4/D8/D8+1/D8/D8/D8/D8</f>
        <v>-3</v>
      </c>
      <c r="K19" s="24">
        <f>2/D8/D8</f>
        <v>2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f>1-4/D8/D8</f>
        <v>-3</v>
      </c>
      <c r="U19" s="24">
        <f>-4+8/D8/D8-4/D8/D8/D8/D8</f>
        <v>0</v>
      </c>
      <c r="V19" s="24">
        <f>6-4/D8/D8</f>
        <v>2</v>
      </c>
      <c r="W19" s="24">
        <v>-4</v>
      </c>
      <c r="X19" s="24">
        <v>1</v>
      </c>
      <c r="Y19" s="24">
        <v>0</v>
      </c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4">
        <v>0</v>
      </c>
      <c r="AF19" s="24">
        <f>2/D8/D8</f>
        <v>2</v>
      </c>
      <c r="AG19" s="24">
        <f>-4/D8/D8+6/D8/D8/D8/D8</f>
        <v>2</v>
      </c>
      <c r="AH19" s="24">
        <f>2/D8/D8</f>
        <v>2</v>
      </c>
      <c r="AI19" s="24">
        <v>0</v>
      </c>
      <c r="AJ19" s="24">
        <v>0</v>
      </c>
      <c r="AK19" s="24">
        <v>0</v>
      </c>
      <c r="AL19" s="24">
        <v>0</v>
      </c>
      <c r="AM19" s="24">
        <v>0</v>
      </c>
      <c r="AN19" s="24">
        <v>0</v>
      </c>
      <c r="AO19" s="24">
        <v>0</v>
      </c>
      <c r="AP19" s="24">
        <v>0</v>
      </c>
      <c r="AQ19" s="24">
        <v>0</v>
      </c>
      <c r="AR19" s="24">
        <v>0</v>
      </c>
      <c r="AS19" s="24">
        <v>0</v>
      </c>
      <c r="AT19" s="24">
        <f>-4/D8/D8/D8/D8</f>
        <v>-4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24">
        <v>0</v>
      </c>
      <c r="BA19" s="24">
        <v>0</v>
      </c>
      <c r="BB19" s="24">
        <v>0</v>
      </c>
      <c r="BC19" s="24">
        <v>0</v>
      </c>
      <c r="BD19" s="24">
        <v>0</v>
      </c>
      <c r="BE19" s="24">
        <v>0</v>
      </c>
      <c r="BF19" s="24">
        <v>0</v>
      </c>
      <c r="BG19" s="24">
        <f>1/D8/D8/D8/D8</f>
        <v>1</v>
      </c>
      <c r="BH19" s="24">
        <v>0</v>
      </c>
      <c r="BI19" s="24">
        <v>0</v>
      </c>
      <c r="BJ19" s="24">
        <v>0</v>
      </c>
      <c r="BK19" s="24">
        <v>0</v>
      </c>
      <c r="BL19" s="24">
        <v>0</v>
      </c>
      <c r="BM19" s="24">
        <v>0</v>
      </c>
      <c r="BN19" s="24">
        <v>0</v>
      </c>
      <c r="BO19" s="24">
        <v>0</v>
      </c>
      <c r="BP19" s="24">
        <v>0</v>
      </c>
      <c r="BQ19" s="24">
        <v>0</v>
      </c>
      <c r="BR19" s="24">
        <v>0</v>
      </c>
      <c r="BS19" s="24">
        <v>0</v>
      </c>
      <c r="BT19" s="24">
        <v>0</v>
      </c>
      <c r="BU19" s="24">
        <v>0</v>
      </c>
      <c r="BV19" s="24">
        <v>0</v>
      </c>
      <c r="BW19" s="24">
        <v>0</v>
      </c>
      <c r="BX19" s="24">
        <v>0</v>
      </c>
      <c r="BY19" s="24">
        <v>0</v>
      </c>
      <c r="BZ19" s="24">
        <v>0</v>
      </c>
      <c r="CA19" s="24">
        <v>0</v>
      </c>
      <c r="CB19" s="24">
        <v>0</v>
      </c>
      <c r="CC19" s="24">
        <v>0</v>
      </c>
      <c r="CD19" s="24">
        <v>0</v>
      </c>
      <c r="CE19" s="24">
        <v>0</v>
      </c>
      <c r="CF19" s="24">
        <v>0</v>
      </c>
      <c r="CG19" s="24">
        <v>0</v>
      </c>
      <c r="CH19" s="24">
        <v>0</v>
      </c>
      <c r="CI19" s="24">
        <v>0</v>
      </c>
      <c r="CJ19" s="24">
        <v>0</v>
      </c>
      <c r="CK19" s="24">
        <v>0</v>
      </c>
      <c r="CL19" s="24">
        <v>0</v>
      </c>
      <c r="CM19" s="24">
        <v>0</v>
      </c>
      <c r="CN19" s="24">
        <v>0</v>
      </c>
      <c r="CO19" s="24">
        <v>0</v>
      </c>
      <c r="CP19" s="24">
        <v>0</v>
      </c>
      <c r="CQ19" s="24">
        <v>0</v>
      </c>
      <c r="CR19" s="24">
        <v>0</v>
      </c>
      <c r="CS19" s="24">
        <v>0</v>
      </c>
      <c r="CT19" s="24">
        <v>0</v>
      </c>
      <c r="CU19" s="24">
        <v>0</v>
      </c>
      <c r="CV19" s="24">
        <v>0</v>
      </c>
      <c r="CW19" s="24">
        <v>0</v>
      </c>
      <c r="CX19" s="24">
        <v>0</v>
      </c>
      <c r="CY19" s="24">
        <v>0</v>
      </c>
      <c r="CZ19" s="24">
        <v>0</v>
      </c>
      <c r="DA19" s="24">
        <v>0</v>
      </c>
      <c r="DB19" s="24">
        <v>0</v>
      </c>
      <c r="DC19" s="24">
        <v>0</v>
      </c>
      <c r="DD19" s="24">
        <v>0</v>
      </c>
      <c r="DE19" s="24">
        <v>0</v>
      </c>
      <c r="DF19" s="24">
        <v>0</v>
      </c>
      <c r="DG19" s="24">
        <v>0</v>
      </c>
      <c r="DH19" s="24">
        <v>0</v>
      </c>
      <c r="DI19" s="24">
        <v>0</v>
      </c>
      <c r="DJ19" s="24">
        <v>0</v>
      </c>
      <c r="DK19" s="24">
        <v>0</v>
      </c>
      <c r="DL19" s="24">
        <v>0</v>
      </c>
      <c r="DM19" s="24">
        <v>0</v>
      </c>
      <c r="DN19" s="24">
        <v>0</v>
      </c>
      <c r="DO19" s="24">
        <v>0</v>
      </c>
      <c r="DP19" s="24">
        <v>0</v>
      </c>
      <c r="DQ19" s="24">
        <v>0</v>
      </c>
      <c r="DR19" s="24">
        <v>0</v>
      </c>
      <c r="DS19" s="24">
        <v>0</v>
      </c>
      <c r="DT19" s="24">
        <v>0</v>
      </c>
      <c r="DU19" s="24">
        <v>0</v>
      </c>
      <c r="DV19" s="24">
        <v>0</v>
      </c>
      <c r="DW19" s="24">
        <v>0</v>
      </c>
      <c r="DX19" s="24">
        <v>0</v>
      </c>
      <c r="DY19" s="24">
        <v>0</v>
      </c>
      <c r="DZ19" s="24">
        <v>0</v>
      </c>
      <c r="EA19" s="24">
        <v>0</v>
      </c>
      <c r="EB19" s="24">
        <v>0</v>
      </c>
      <c r="EC19" s="24">
        <v>0</v>
      </c>
      <c r="ED19" s="24">
        <v>0</v>
      </c>
      <c r="EE19" s="24">
        <v>0</v>
      </c>
      <c r="EF19" s="24">
        <v>0</v>
      </c>
      <c r="EG19" s="24">
        <v>0</v>
      </c>
      <c r="EH19" s="24">
        <v>0</v>
      </c>
      <c r="EI19" s="24">
        <v>0</v>
      </c>
      <c r="EJ19" s="24">
        <v>0</v>
      </c>
      <c r="EK19" s="24">
        <v>0</v>
      </c>
      <c r="EL19" s="24">
        <v>0</v>
      </c>
      <c r="EM19" s="24">
        <v>0</v>
      </c>
      <c r="EN19" s="24">
        <v>0</v>
      </c>
      <c r="EO19" s="24">
        <v>0</v>
      </c>
      <c r="EP19" s="24">
        <v>0</v>
      </c>
      <c r="EQ19" s="24">
        <v>0</v>
      </c>
      <c r="ER19" s="24">
        <v>0</v>
      </c>
      <c r="ES19" s="24">
        <v>0</v>
      </c>
      <c r="ET19" s="24">
        <v>0</v>
      </c>
      <c r="EU19" s="23"/>
      <c r="EV19" s="23"/>
      <c r="EW19" s="23"/>
      <c r="EX19" s="23"/>
      <c r="EY19" s="23"/>
      <c r="EZ19" s="23"/>
      <c r="FA19" s="23"/>
      <c r="FB19" s="7">
        <v>0</v>
      </c>
      <c r="FD19" s="5" t="str">
        <f t="array" ref="FD19:FD167">TRANSPOSE(B18:ET18)</f>
        <v>2b</v>
      </c>
      <c r="FE19" s="7">
        <f t="array" ref="FE19:FE167">MMULT(MINVERSE(B19:ET167),FB19:FB167)</f>
        <v>-7.4160941525622553E-2</v>
      </c>
    </row>
    <row r="20" spans="1:161" x14ac:dyDescent="0.25">
      <c r="A20" s="1" t="s">
        <v>28</v>
      </c>
      <c r="B20" s="24">
        <f>$AK$3</f>
        <v>1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f>$AJ$4</f>
        <v>2</v>
      </c>
      <c r="K20" s="24">
        <f>$AK$4</f>
        <v>-8</v>
      </c>
      <c r="L20" s="24">
        <f>$AL$4</f>
        <v>2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f>$AI$5</f>
        <v>1</v>
      </c>
      <c r="U20" s="24">
        <f>$AJ$5</f>
        <v>-8</v>
      </c>
      <c r="V20" s="24">
        <f>$AK$5</f>
        <v>20</v>
      </c>
      <c r="W20" s="24">
        <f>$AL$5</f>
        <v>-8</v>
      </c>
      <c r="X20" s="24">
        <f>$AM$5</f>
        <v>1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4">
        <v>0</v>
      </c>
      <c r="AF20" s="24">
        <v>0</v>
      </c>
      <c r="AG20" s="24">
        <f>$AJ$6</f>
        <v>2</v>
      </c>
      <c r="AH20" s="24">
        <f>$AK$6</f>
        <v>-8</v>
      </c>
      <c r="AI20" s="24">
        <f>$AL$6</f>
        <v>2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4">
        <v>0</v>
      </c>
      <c r="AP20" s="24">
        <v>0</v>
      </c>
      <c r="AQ20" s="24">
        <v>0</v>
      </c>
      <c r="AR20" s="24">
        <v>0</v>
      </c>
      <c r="AS20" s="24">
        <v>0</v>
      </c>
      <c r="AT20" s="24">
        <v>0</v>
      </c>
      <c r="AU20" s="24">
        <f>$AK$7</f>
        <v>1</v>
      </c>
      <c r="AV20" s="24">
        <v>0</v>
      </c>
      <c r="AW20" s="24">
        <v>0</v>
      </c>
      <c r="AX20" s="24">
        <v>0</v>
      </c>
      <c r="AY20" s="24">
        <v>0</v>
      </c>
      <c r="AZ20" s="24">
        <v>0</v>
      </c>
      <c r="BA20" s="24">
        <v>0</v>
      </c>
      <c r="BB20" s="24">
        <v>0</v>
      </c>
      <c r="BC20" s="24">
        <v>0</v>
      </c>
      <c r="BD20" s="24">
        <v>0</v>
      </c>
      <c r="BE20" s="24">
        <v>0</v>
      </c>
      <c r="BF20" s="24">
        <v>0</v>
      </c>
      <c r="BG20" s="24">
        <v>0</v>
      </c>
      <c r="BH20" s="24">
        <v>0</v>
      </c>
      <c r="BI20" s="24">
        <v>0</v>
      </c>
      <c r="BJ20" s="24">
        <v>0</v>
      </c>
      <c r="BK20" s="24">
        <v>0</v>
      </c>
      <c r="BL20" s="24">
        <v>0</v>
      </c>
      <c r="BM20" s="24">
        <v>0</v>
      </c>
      <c r="BN20" s="24">
        <v>0</v>
      </c>
      <c r="BO20" s="24">
        <v>0</v>
      </c>
      <c r="BP20" s="24">
        <v>0</v>
      </c>
      <c r="BQ20" s="24">
        <v>0</v>
      </c>
      <c r="BR20" s="24">
        <v>0</v>
      </c>
      <c r="BS20" s="24">
        <v>0</v>
      </c>
      <c r="BT20" s="24">
        <v>0</v>
      </c>
      <c r="BU20" s="24">
        <v>0</v>
      </c>
      <c r="BV20" s="24">
        <v>0</v>
      </c>
      <c r="BW20" s="24">
        <v>0</v>
      </c>
      <c r="BX20" s="24">
        <v>0</v>
      </c>
      <c r="BY20" s="24">
        <v>0</v>
      </c>
      <c r="BZ20" s="24">
        <v>0</v>
      </c>
      <c r="CA20" s="24">
        <v>0</v>
      </c>
      <c r="CB20" s="24">
        <v>0</v>
      </c>
      <c r="CC20" s="24">
        <v>0</v>
      </c>
      <c r="CD20" s="24">
        <v>0</v>
      </c>
      <c r="CE20" s="24">
        <v>0</v>
      </c>
      <c r="CF20" s="24">
        <v>0</v>
      </c>
      <c r="CG20" s="24">
        <v>0</v>
      </c>
      <c r="CH20" s="24">
        <v>0</v>
      </c>
      <c r="CI20" s="24">
        <v>0</v>
      </c>
      <c r="CJ20" s="24">
        <v>0</v>
      </c>
      <c r="CK20" s="24">
        <v>0</v>
      </c>
      <c r="CL20" s="24">
        <v>0</v>
      </c>
      <c r="CM20" s="24">
        <v>0</v>
      </c>
      <c r="CN20" s="24">
        <v>0</v>
      </c>
      <c r="CO20" s="24">
        <v>0</v>
      </c>
      <c r="CP20" s="24">
        <v>0</v>
      </c>
      <c r="CQ20" s="24">
        <v>0</v>
      </c>
      <c r="CR20" s="24">
        <v>0</v>
      </c>
      <c r="CS20" s="24">
        <v>0</v>
      </c>
      <c r="CT20" s="24">
        <v>0</v>
      </c>
      <c r="CU20" s="24">
        <v>0</v>
      </c>
      <c r="CV20" s="24">
        <v>0</v>
      </c>
      <c r="CW20" s="24">
        <v>0</v>
      </c>
      <c r="CX20" s="24">
        <v>0</v>
      </c>
      <c r="CY20" s="24">
        <v>0</v>
      </c>
      <c r="CZ20" s="24">
        <v>0</v>
      </c>
      <c r="DA20" s="24">
        <v>0</v>
      </c>
      <c r="DB20" s="24">
        <v>0</v>
      </c>
      <c r="DC20" s="24">
        <v>0</v>
      </c>
      <c r="DD20" s="24">
        <v>0</v>
      </c>
      <c r="DE20" s="24">
        <v>0</v>
      </c>
      <c r="DF20" s="24">
        <v>0</v>
      </c>
      <c r="DG20" s="24">
        <v>0</v>
      </c>
      <c r="DH20" s="24">
        <v>0</v>
      </c>
      <c r="DI20" s="24">
        <v>0</v>
      </c>
      <c r="DJ20" s="24">
        <v>0</v>
      </c>
      <c r="DK20" s="24">
        <v>0</v>
      </c>
      <c r="DL20" s="24">
        <v>0</v>
      </c>
      <c r="DM20" s="24">
        <v>0</v>
      </c>
      <c r="DN20" s="24">
        <v>0</v>
      </c>
      <c r="DO20" s="24">
        <v>0</v>
      </c>
      <c r="DP20" s="24">
        <v>0</v>
      </c>
      <c r="DQ20" s="24">
        <v>0</v>
      </c>
      <c r="DR20" s="24">
        <v>0</v>
      </c>
      <c r="DS20" s="24">
        <v>0</v>
      </c>
      <c r="DT20" s="24">
        <v>0</v>
      </c>
      <c r="DU20" s="24">
        <v>0</v>
      </c>
      <c r="DV20" s="24">
        <v>0</v>
      </c>
      <c r="DW20" s="24">
        <v>0</v>
      </c>
      <c r="DX20" s="24">
        <v>0</v>
      </c>
      <c r="DY20" s="24">
        <v>0</v>
      </c>
      <c r="DZ20" s="24">
        <v>0</v>
      </c>
      <c r="EA20" s="24">
        <v>0</v>
      </c>
      <c r="EB20" s="24">
        <v>0</v>
      </c>
      <c r="EC20" s="24">
        <v>0</v>
      </c>
      <c r="ED20" s="24">
        <v>0</v>
      </c>
      <c r="EE20" s="24">
        <v>0</v>
      </c>
      <c r="EF20" s="24">
        <v>0</v>
      </c>
      <c r="EG20" s="24">
        <v>0</v>
      </c>
      <c r="EH20" s="24">
        <v>0</v>
      </c>
      <c r="EI20" s="24">
        <v>0</v>
      </c>
      <c r="EJ20" s="24">
        <v>0</v>
      </c>
      <c r="EK20" s="24">
        <v>0</v>
      </c>
      <c r="EL20" s="24">
        <v>0</v>
      </c>
      <c r="EM20" s="24">
        <v>0</v>
      </c>
      <c r="EN20" s="24">
        <v>0</v>
      </c>
      <c r="EO20" s="24">
        <v>0</v>
      </c>
      <c r="EP20" s="24">
        <v>0</v>
      </c>
      <c r="EQ20" s="24">
        <v>0</v>
      </c>
      <c r="ER20" s="24">
        <v>0</v>
      </c>
      <c r="ES20" s="24">
        <v>0</v>
      </c>
      <c r="ET20" s="24">
        <v>0</v>
      </c>
      <c r="EU20" s="23"/>
      <c r="EV20" s="23"/>
      <c r="EW20" s="23"/>
      <c r="EX20" s="23"/>
      <c r="EY20" s="23"/>
      <c r="EZ20" s="23"/>
      <c r="FA20" s="23"/>
      <c r="FB20" s="7">
        <v>0</v>
      </c>
      <c r="FD20" s="5" t="str">
        <v>3b</v>
      </c>
      <c r="FE20" s="7">
        <v>-0.10648280237459733</v>
      </c>
    </row>
    <row r="21" spans="1:161" x14ac:dyDescent="0.25">
      <c r="A21" s="1" t="s">
        <v>29</v>
      </c>
      <c r="B21" s="24">
        <v>0</v>
      </c>
      <c r="C21" s="24">
        <f>$AK$3</f>
        <v>1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f>$AJ$4</f>
        <v>2</v>
      </c>
      <c r="L21" s="24">
        <f>$AK$4</f>
        <v>-8</v>
      </c>
      <c r="M21" s="24">
        <f>$AL$4</f>
        <v>2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f>$AI$5</f>
        <v>1</v>
      </c>
      <c r="V21" s="24">
        <f>$AJ$5</f>
        <v>-8</v>
      </c>
      <c r="W21" s="24">
        <f>$AK$5</f>
        <v>20</v>
      </c>
      <c r="X21" s="24">
        <f>$AL$5</f>
        <v>-8</v>
      </c>
      <c r="Y21" s="24">
        <f>$AM$5</f>
        <v>1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0</v>
      </c>
      <c r="AF21" s="24">
        <v>0</v>
      </c>
      <c r="AG21" s="24">
        <v>0</v>
      </c>
      <c r="AH21" s="24">
        <f>$AJ$6</f>
        <v>2</v>
      </c>
      <c r="AI21" s="24">
        <f>$AK$6</f>
        <v>-8</v>
      </c>
      <c r="AJ21" s="24">
        <f>$AL$6</f>
        <v>2</v>
      </c>
      <c r="AK21" s="24">
        <v>0</v>
      </c>
      <c r="AL21" s="24">
        <v>0</v>
      </c>
      <c r="AM21" s="24">
        <v>0</v>
      </c>
      <c r="AN21" s="24">
        <v>0</v>
      </c>
      <c r="AO21" s="24">
        <v>0</v>
      </c>
      <c r="AP21" s="24">
        <v>0</v>
      </c>
      <c r="AQ21" s="24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f>$AK$7</f>
        <v>1</v>
      </c>
      <c r="AW21" s="24">
        <v>0</v>
      </c>
      <c r="AX21" s="24">
        <v>0</v>
      </c>
      <c r="AY21" s="24">
        <v>0</v>
      </c>
      <c r="AZ21" s="24">
        <v>0</v>
      </c>
      <c r="BA21" s="24">
        <v>0</v>
      </c>
      <c r="BB21" s="24">
        <v>0</v>
      </c>
      <c r="BC21" s="24">
        <v>0</v>
      </c>
      <c r="BD21" s="24">
        <v>0</v>
      </c>
      <c r="BE21" s="24">
        <v>0</v>
      </c>
      <c r="BF21" s="24">
        <v>0</v>
      </c>
      <c r="BG21" s="24">
        <v>0</v>
      </c>
      <c r="BH21" s="24">
        <v>0</v>
      </c>
      <c r="BI21" s="24">
        <v>0</v>
      </c>
      <c r="BJ21" s="24">
        <v>0</v>
      </c>
      <c r="BK21" s="24">
        <v>0</v>
      </c>
      <c r="BL21" s="24">
        <v>0</v>
      </c>
      <c r="BM21" s="24">
        <v>0</v>
      </c>
      <c r="BN21" s="24">
        <v>0</v>
      </c>
      <c r="BO21" s="24">
        <v>0</v>
      </c>
      <c r="BP21" s="24">
        <v>0</v>
      </c>
      <c r="BQ21" s="24">
        <v>0</v>
      </c>
      <c r="BR21" s="24">
        <v>0</v>
      </c>
      <c r="BS21" s="24">
        <v>0</v>
      </c>
      <c r="BT21" s="24">
        <v>0</v>
      </c>
      <c r="BU21" s="24">
        <v>0</v>
      </c>
      <c r="BV21" s="24">
        <v>0</v>
      </c>
      <c r="BW21" s="24">
        <v>0</v>
      </c>
      <c r="BX21" s="24">
        <v>0</v>
      </c>
      <c r="BY21" s="24">
        <v>0</v>
      </c>
      <c r="BZ21" s="24">
        <v>0</v>
      </c>
      <c r="CA21" s="24">
        <v>0</v>
      </c>
      <c r="CB21" s="24">
        <v>0</v>
      </c>
      <c r="CC21" s="24">
        <v>0</v>
      </c>
      <c r="CD21" s="24">
        <v>0</v>
      </c>
      <c r="CE21" s="24">
        <v>0</v>
      </c>
      <c r="CF21" s="24">
        <v>0</v>
      </c>
      <c r="CG21" s="24">
        <v>0</v>
      </c>
      <c r="CH21" s="24">
        <v>0</v>
      </c>
      <c r="CI21" s="24">
        <v>0</v>
      </c>
      <c r="CJ21" s="24">
        <v>0</v>
      </c>
      <c r="CK21" s="24">
        <v>0</v>
      </c>
      <c r="CL21" s="24">
        <v>0</v>
      </c>
      <c r="CM21" s="24">
        <v>0</v>
      </c>
      <c r="CN21" s="24">
        <v>0</v>
      </c>
      <c r="CO21" s="24">
        <v>0</v>
      </c>
      <c r="CP21" s="24">
        <v>0</v>
      </c>
      <c r="CQ21" s="24">
        <v>0</v>
      </c>
      <c r="CR21" s="24">
        <v>0</v>
      </c>
      <c r="CS21" s="24">
        <v>0</v>
      </c>
      <c r="CT21" s="24">
        <v>0</v>
      </c>
      <c r="CU21" s="24">
        <v>0</v>
      </c>
      <c r="CV21" s="24">
        <v>0</v>
      </c>
      <c r="CW21" s="24">
        <v>0</v>
      </c>
      <c r="CX21" s="24">
        <v>0</v>
      </c>
      <c r="CY21" s="24">
        <v>0</v>
      </c>
      <c r="CZ21" s="24">
        <v>0</v>
      </c>
      <c r="DA21" s="24">
        <v>0</v>
      </c>
      <c r="DB21" s="24">
        <v>0</v>
      </c>
      <c r="DC21" s="24">
        <v>0</v>
      </c>
      <c r="DD21" s="24">
        <v>0</v>
      </c>
      <c r="DE21" s="24">
        <v>0</v>
      </c>
      <c r="DF21" s="24">
        <v>0</v>
      </c>
      <c r="DG21" s="24">
        <v>0</v>
      </c>
      <c r="DH21" s="24">
        <v>0</v>
      </c>
      <c r="DI21" s="24">
        <v>0</v>
      </c>
      <c r="DJ21" s="24">
        <v>0</v>
      </c>
      <c r="DK21" s="24">
        <v>0</v>
      </c>
      <c r="DL21" s="24">
        <v>0</v>
      </c>
      <c r="DM21" s="24">
        <v>0</v>
      </c>
      <c r="DN21" s="24">
        <v>0</v>
      </c>
      <c r="DO21" s="24">
        <v>0</v>
      </c>
      <c r="DP21" s="24">
        <v>0</v>
      </c>
      <c r="DQ21" s="24">
        <v>0</v>
      </c>
      <c r="DR21" s="24">
        <v>0</v>
      </c>
      <c r="DS21" s="24">
        <v>0</v>
      </c>
      <c r="DT21" s="24">
        <v>0</v>
      </c>
      <c r="DU21" s="24">
        <v>0</v>
      </c>
      <c r="DV21" s="24">
        <v>0</v>
      </c>
      <c r="DW21" s="24">
        <v>0</v>
      </c>
      <c r="DX21" s="24">
        <v>0</v>
      </c>
      <c r="DY21" s="24">
        <v>0</v>
      </c>
      <c r="DZ21" s="24">
        <v>0</v>
      </c>
      <c r="EA21" s="24">
        <v>0</v>
      </c>
      <c r="EB21" s="24">
        <v>0</v>
      </c>
      <c r="EC21" s="24">
        <v>0</v>
      </c>
      <c r="ED21" s="24">
        <v>0</v>
      </c>
      <c r="EE21" s="24">
        <v>0</v>
      </c>
      <c r="EF21" s="24">
        <v>0</v>
      </c>
      <c r="EG21" s="24">
        <v>0</v>
      </c>
      <c r="EH21" s="24">
        <v>0</v>
      </c>
      <c r="EI21" s="24">
        <v>0</v>
      </c>
      <c r="EJ21" s="24">
        <v>0</v>
      </c>
      <c r="EK21" s="24">
        <v>0</v>
      </c>
      <c r="EL21" s="24">
        <v>0</v>
      </c>
      <c r="EM21" s="24">
        <v>0</v>
      </c>
      <c r="EN21" s="24">
        <v>0</v>
      </c>
      <c r="EO21" s="24">
        <v>0</v>
      </c>
      <c r="EP21" s="24">
        <v>0</v>
      </c>
      <c r="EQ21" s="24">
        <v>0</v>
      </c>
      <c r="ER21" s="24">
        <v>0</v>
      </c>
      <c r="ES21" s="24">
        <v>0</v>
      </c>
      <c r="ET21" s="24">
        <v>0</v>
      </c>
      <c r="EU21" s="23"/>
      <c r="EV21" s="23"/>
      <c r="EW21" s="23"/>
      <c r="EX21" s="23"/>
      <c r="EY21" s="23"/>
      <c r="EZ21" s="23"/>
      <c r="FA21" s="23"/>
      <c r="FB21" s="7">
        <v>0</v>
      </c>
      <c r="FD21" s="5" t="str">
        <v>4b</v>
      </c>
      <c r="FE21" s="7">
        <v>-0.11584002507855948</v>
      </c>
    </row>
    <row r="22" spans="1:161" x14ac:dyDescent="0.25">
      <c r="A22" s="1" t="s">
        <v>30</v>
      </c>
      <c r="B22" s="24">
        <f>$AA$3</f>
        <v>1.3888888888888888E-2</v>
      </c>
      <c r="C22" s="24">
        <f>$AB$3</f>
        <v>-0.22222222222222221</v>
      </c>
      <c r="D22" s="24">
        <f>$AC$3</f>
        <v>1.4166666666666667</v>
      </c>
      <c r="E22" s="24">
        <f>$AD$3</f>
        <v>-0.22222222222222221</v>
      </c>
      <c r="F22" s="24">
        <f>$AE$3</f>
        <v>1.3888888888888888E-2</v>
      </c>
      <c r="G22" s="24">
        <v>0</v>
      </c>
      <c r="H22" s="24">
        <v>0</v>
      </c>
      <c r="I22" s="24">
        <v>0</v>
      </c>
      <c r="J22" s="24">
        <v>0</v>
      </c>
      <c r="K22" s="24">
        <f>$AA$4</f>
        <v>-0.22222222222222221</v>
      </c>
      <c r="L22" s="24">
        <f>$AB$4</f>
        <v>3.5555555555555554</v>
      </c>
      <c r="M22" s="24">
        <f>$AC$4</f>
        <v>-10.666666666666668</v>
      </c>
      <c r="N22" s="24">
        <f>$AD$4</f>
        <v>3.5555555555555554</v>
      </c>
      <c r="O22" s="24">
        <f>$AE$4</f>
        <v>-0.22222222222222221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f>$AA$5</f>
        <v>1.4166666666666667</v>
      </c>
      <c r="W22" s="24">
        <f>$AB$5</f>
        <v>-10.666666666666668</v>
      </c>
      <c r="X22" s="24">
        <f>$AC$5</f>
        <v>24.5</v>
      </c>
      <c r="Y22" s="24">
        <f>$AD$5</f>
        <v>-10.666666666666668</v>
      </c>
      <c r="Z22" s="24">
        <f>$AE$5</f>
        <v>1.4166666666666667</v>
      </c>
      <c r="AA22" s="24">
        <v>0</v>
      </c>
      <c r="AB22" s="24">
        <v>0</v>
      </c>
      <c r="AC22" s="24">
        <v>0</v>
      </c>
      <c r="AD22" s="24">
        <v>0</v>
      </c>
      <c r="AE22" s="24">
        <v>0</v>
      </c>
      <c r="AF22" s="24">
        <v>0</v>
      </c>
      <c r="AG22" s="24">
        <v>0</v>
      </c>
      <c r="AH22" s="24">
        <f>$AA$6</f>
        <v>-0.22222222222222221</v>
      </c>
      <c r="AI22" s="24">
        <f>$AB$6</f>
        <v>3.5555555555555554</v>
      </c>
      <c r="AJ22" s="24">
        <f>$AC$6</f>
        <v>-10.666666666666668</v>
      </c>
      <c r="AK22" s="24">
        <f>$AD$6</f>
        <v>3.5555555555555554</v>
      </c>
      <c r="AL22" s="24">
        <f>$AE$6</f>
        <v>-0.22222222222222221</v>
      </c>
      <c r="AM22" s="24">
        <v>0</v>
      </c>
      <c r="AN22" s="24">
        <v>0</v>
      </c>
      <c r="AO22" s="24">
        <v>0</v>
      </c>
      <c r="AP22" s="24">
        <v>0</v>
      </c>
      <c r="AQ22" s="24">
        <v>0</v>
      </c>
      <c r="AR22" s="24">
        <v>0</v>
      </c>
      <c r="AS22" s="24">
        <v>0</v>
      </c>
      <c r="AT22" s="24">
        <v>0</v>
      </c>
      <c r="AU22" s="24">
        <f>$AA$7</f>
        <v>1.3888888888888888E-2</v>
      </c>
      <c r="AV22" s="24">
        <f>$AB$7</f>
        <v>-0.22222222222222221</v>
      </c>
      <c r="AW22" s="24">
        <f>$AC$7</f>
        <v>1.4166666666666667</v>
      </c>
      <c r="AX22" s="24">
        <f>$AD$7</f>
        <v>-0.22222222222222221</v>
      </c>
      <c r="AY22" s="24">
        <f>$AE$7</f>
        <v>1.3888888888888888E-2</v>
      </c>
      <c r="AZ22" s="24">
        <v>0</v>
      </c>
      <c r="BA22" s="24">
        <v>0</v>
      </c>
      <c r="BB22" s="24">
        <v>0</v>
      </c>
      <c r="BC22" s="24">
        <v>0</v>
      </c>
      <c r="BD22" s="24">
        <v>0</v>
      </c>
      <c r="BE22" s="24">
        <v>0</v>
      </c>
      <c r="BF22" s="24">
        <v>0</v>
      </c>
      <c r="BG22" s="24">
        <v>0</v>
      </c>
      <c r="BH22" s="24">
        <v>0</v>
      </c>
      <c r="BI22" s="24">
        <v>0</v>
      </c>
      <c r="BJ22" s="24">
        <v>0</v>
      </c>
      <c r="BK22" s="24">
        <v>0</v>
      </c>
      <c r="BL22" s="24">
        <v>0</v>
      </c>
      <c r="BM22" s="24">
        <v>0</v>
      </c>
      <c r="BN22" s="24">
        <v>0</v>
      </c>
      <c r="BO22" s="24">
        <v>0</v>
      </c>
      <c r="BP22" s="24">
        <v>0</v>
      </c>
      <c r="BQ22" s="24">
        <v>0</v>
      </c>
      <c r="BR22" s="24">
        <v>0</v>
      </c>
      <c r="BS22" s="24">
        <v>0</v>
      </c>
      <c r="BT22" s="24">
        <v>0</v>
      </c>
      <c r="BU22" s="24">
        <v>0</v>
      </c>
      <c r="BV22" s="24">
        <v>0</v>
      </c>
      <c r="BW22" s="24">
        <v>0</v>
      </c>
      <c r="BX22" s="24">
        <v>0</v>
      </c>
      <c r="BY22" s="24">
        <v>0</v>
      </c>
      <c r="BZ22" s="24">
        <v>0</v>
      </c>
      <c r="CA22" s="24">
        <v>0</v>
      </c>
      <c r="CB22" s="24">
        <v>0</v>
      </c>
      <c r="CC22" s="24">
        <v>0</v>
      </c>
      <c r="CD22" s="24">
        <v>0</v>
      </c>
      <c r="CE22" s="24">
        <v>0</v>
      </c>
      <c r="CF22" s="24">
        <v>0</v>
      </c>
      <c r="CG22" s="24">
        <v>0</v>
      </c>
      <c r="CH22" s="24">
        <v>0</v>
      </c>
      <c r="CI22" s="24">
        <v>0</v>
      </c>
      <c r="CJ22" s="24">
        <v>0</v>
      </c>
      <c r="CK22" s="24">
        <v>0</v>
      </c>
      <c r="CL22" s="24">
        <v>0</v>
      </c>
      <c r="CM22" s="24">
        <v>0</v>
      </c>
      <c r="CN22" s="24">
        <v>0</v>
      </c>
      <c r="CO22" s="24">
        <v>0</v>
      </c>
      <c r="CP22" s="24">
        <v>0</v>
      </c>
      <c r="CQ22" s="24">
        <v>0</v>
      </c>
      <c r="CR22" s="24">
        <v>0</v>
      </c>
      <c r="CS22" s="24">
        <v>0</v>
      </c>
      <c r="CT22" s="24">
        <v>0</v>
      </c>
      <c r="CU22" s="24">
        <v>0</v>
      </c>
      <c r="CV22" s="24">
        <v>0</v>
      </c>
      <c r="CW22" s="24">
        <v>0</v>
      </c>
      <c r="CX22" s="24">
        <v>0</v>
      </c>
      <c r="CY22" s="24">
        <v>0</v>
      </c>
      <c r="CZ22" s="24">
        <v>0</v>
      </c>
      <c r="DA22" s="24">
        <v>0</v>
      </c>
      <c r="DB22" s="24">
        <v>0</v>
      </c>
      <c r="DC22" s="24">
        <v>0</v>
      </c>
      <c r="DD22" s="24">
        <v>0</v>
      </c>
      <c r="DE22" s="24">
        <v>0</v>
      </c>
      <c r="DF22" s="24">
        <v>0</v>
      </c>
      <c r="DG22" s="24">
        <v>0</v>
      </c>
      <c r="DH22" s="24">
        <v>0</v>
      </c>
      <c r="DI22" s="24">
        <v>0</v>
      </c>
      <c r="DJ22" s="24">
        <v>0</v>
      </c>
      <c r="DK22" s="24">
        <v>0</v>
      </c>
      <c r="DL22" s="24">
        <v>0</v>
      </c>
      <c r="DM22" s="24">
        <v>0</v>
      </c>
      <c r="DN22" s="24">
        <v>0</v>
      </c>
      <c r="DO22" s="24">
        <v>0</v>
      </c>
      <c r="DP22" s="24">
        <v>0</v>
      </c>
      <c r="DQ22" s="24">
        <v>0</v>
      </c>
      <c r="DR22" s="24">
        <v>0</v>
      </c>
      <c r="DS22" s="24">
        <v>0</v>
      </c>
      <c r="DT22" s="24">
        <v>0</v>
      </c>
      <c r="DU22" s="24">
        <v>0</v>
      </c>
      <c r="DV22" s="24">
        <v>0</v>
      </c>
      <c r="DW22" s="24">
        <v>0</v>
      </c>
      <c r="DX22" s="24">
        <v>0</v>
      </c>
      <c r="DY22" s="24">
        <v>0</v>
      </c>
      <c r="DZ22" s="24">
        <v>0</v>
      </c>
      <c r="EA22" s="24">
        <v>0</v>
      </c>
      <c r="EB22" s="24">
        <v>0</v>
      </c>
      <c r="EC22" s="24">
        <v>0</v>
      </c>
      <c r="ED22" s="24">
        <v>0</v>
      </c>
      <c r="EE22" s="24">
        <v>0</v>
      </c>
      <c r="EF22" s="24">
        <v>0</v>
      </c>
      <c r="EG22" s="24">
        <v>0</v>
      </c>
      <c r="EH22" s="24">
        <v>0</v>
      </c>
      <c r="EI22" s="24">
        <v>0</v>
      </c>
      <c r="EJ22" s="24">
        <v>0</v>
      </c>
      <c r="EK22" s="24">
        <v>0</v>
      </c>
      <c r="EL22" s="24">
        <v>0</v>
      </c>
      <c r="EM22" s="24">
        <v>0</v>
      </c>
      <c r="EN22" s="24">
        <v>0</v>
      </c>
      <c r="EO22" s="24">
        <v>0</v>
      </c>
      <c r="EP22" s="24">
        <v>0</v>
      </c>
      <c r="EQ22" s="24">
        <v>0</v>
      </c>
      <c r="ER22" s="24">
        <v>0</v>
      </c>
      <c r="ES22" s="24">
        <v>0</v>
      </c>
      <c r="ET22" s="24">
        <v>0</v>
      </c>
      <c r="EU22" s="23"/>
      <c r="EV22" s="23"/>
      <c r="EW22" s="23"/>
      <c r="EX22" s="23"/>
      <c r="EY22" s="23"/>
      <c r="EZ22" s="23"/>
      <c r="FA22" s="23"/>
      <c r="FB22" s="7">
        <v>0</v>
      </c>
      <c r="FD22" s="5" t="str">
        <v>5b</v>
      </c>
      <c r="FE22" s="7">
        <v>-0.11842020812644849</v>
      </c>
    </row>
    <row r="23" spans="1:161" x14ac:dyDescent="0.25">
      <c r="A23" s="1" t="s">
        <v>31</v>
      </c>
      <c r="B23" s="24">
        <v>0</v>
      </c>
      <c r="C23" s="24">
        <f>$AA$3</f>
        <v>1.3888888888888888E-2</v>
      </c>
      <c r="D23" s="24">
        <f>$AB$3</f>
        <v>-0.22222222222222221</v>
      </c>
      <c r="E23" s="24">
        <f>$AC$3</f>
        <v>1.4166666666666667</v>
      </c>
      <c r="F23" s="24">
        <f>$AD$3</f>
        <v>-0.22222222222222221</v>
      </c>
      <c r="G23" s="24">
        <f>$AE$3</f>
        <v>1.3888888888888888E-2</v>
      </c>
      <c r="H23" s="24">
        <v>0</v>
      </c>
      <c r="I23" s="24">
        <v>0</v>
      </c>
      <c r="J23" s="24">
        <v>0</v>
      </c>
      <c r="K23" s="24">
        <v>0</v>
      </c>
      <c r="L23" s="24">
        <f>$AA$4</f>
        <v>-0.22222222222222221</v>
      </c>
      <c r="M23" s="24">
        <f>$AB$4</f>
        <v>3.5555555555555554</v>
      </c>
      <c r="N23" s="24">
        <f>$AC$4</f>
        <v>-10.666666666666668</v>
      </c>
      <c r="O23" s="24">
        <f>$AD$4</f>
        <v>3.5555555555555554</v>
      </c>
      <c r="P23" s="24">
        <f>$AE$4</f>
        <v>-0.22222222222222221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f>$AA$5</f>
        <v>1.4166666666666667</v>
      </c>
      <c r="X23" s="24">
        <f>$AB$5</f>
        <v>-10.666666666666668</v>
      </c>
      <c r="Y23" s="24">
        <f>$AC$5</f>
        <v>24.5</v>
      </c>
      <c r="Z23" s="24">
        <f>$AD$5</f>
        <v>-10.666666666666668</v>
      </c>
      <c r="AA23" s="24">
        <f>$AE$5</f>
        <v>1.4166666666666667</v>
      </c>
      <c r="AB23" s="24">
        <v>0</v>
      </c>
      <c r="AC23" s="24">
        <v>0</v>
      </c>
      <c r="AD23" s="24">
        <v>0</v>
      </c>
      <c r="AE23" s="24">
        <v>0</v>
      </c>
      <c r="AF23" s="24">
        <v>0</v>
      </c>
      <c r="AG23" s="24">
        <v>0</v>
      </c>
      <c r="AH23" s="24">
        <v>0</v>
      </c>
      <c r="AI23" s="24">
        <f>$AA$6</f>
        <v>-0.22222222222222221</v>
      </c>
      <c r="AJ23" s="24">
        <f>$AB$6</f>
        <v>3.5555555555555554</v>
      </c>
      <c r="AK23" s="24">
        <f>$AC$6</f>
        <v>-10.666666666666668</v>
      </c>
      <c r="AL23" s="24">
        <f>$AD$6</f>
        <v>3.5555555555555554</v>
      </c>
      <c r="AM23" s="24">
        <f>$AE$6</f>
        <v>-0.22222222222222221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f>$AA$7</f>
        <v>1.3888888888888888E-2</v>
      </c>
      <c r="AW23" s="24">
        <f>$AB$7</f>
        <v>-0.22222222222222221</v>
      </c>
      <c r="AX23" s="24">
        <f>$AC$7</f>
        <v>1.4166666666666667</v>
      </c>
      <c r="AY23" s="24">
        <f>$AD$7</f>
        <v>-0.22222222222222221</v>
      </c>
      <c r="AZ23" s="24">
        <f>$AE$7</f>
        <v>1.3888888888888888E-2</v>
      </c>
      <c r="BA23" s="24">
        <v>0</v>
      </c>
      <c r="BB23" s="24">
        <v>0</v>
      </c>
      <c r="BC23" s="24">
        <v>0</v>
      </c>
      <c r="BD23" s="24">
        <v>0</v>
      </c>
      <c r="BE23" s="24">
        <v>0</v>
      </c>
      <c r="BF23" s="24">
        <v>0</v>
      </c>
      <c r="BG23" s="24">
        <v>0</v>
      </c>
      <c r="BH23" s="24">
        <v>0</v>
      </c>
      <c r="BI23" s="24">
        <v>0</v>
      </c>
      <c r="BJ23" s="24">
        <v>0</v>
      </c>
      <c r="BK23" s="24">
        <v>0</v>
      </c>
      <c r="BL23" s="24">
        <v>0</v>
      </c>
      <c r="BM23" s="24">
        <v>0</v>
      </c>
      <c r="BN23" s="24">
        <v>0</v>
      </c>
      <c r="BO23" s="24">
        <v>0</v>
      </c>
      <c r="BP23" s="24">
        <v>0</v>
      </c>
      <c r="BQ23" s="24">
        <v>0</v>
      </c>
      <c r="BR23" s="24">
        <v>0</v>
      </c>
      <c r="BS23" s="24">
        <v>0</v>
      </c>
      <c r="BT23" s="24">
        <v>0</v>
      </c>
      <c r="BU23" s="24">
        <v>0</v>
      </c>
      <c r="BV23" s="24">
        <v>0</v>
      </c>
      <c r="BW23" s="24">
        <v>0</v>
      </c>
      <c r="BX23" s="24">
        <v>0</v>
      </c>
      <c r="BY23" s="24">
        <v>0</v>
      </c>
      <c r="BZ23" s="24">
        <v>0</v>
      </c>
      <c r="CA23" s="24">
        <v>0</v>
      </c>
      <c r="CB23" s="24">
        <v>0</v>
      </c>
      <c r="CC23" s="24">
        <v>0</v>
      </c>
      <c r="CD23" s="24">
        <v>0</v>
      </c>
      <c r="CE23" s="24">
        <v>0</v>
      </c>
      <c r="CF23" s="24">
        <v>0</v>
      </c>
      <c r="CG23" s="24">
        <v>0</v>
      </c>
      <c r="CH23" s="24">
        <v>0</v>
      </c>
      <c r="CI23" s="24">
        <v>0</v>
      </c>
      <c r="CJ23" s="24">
        <v>0</v>
      </c>
      <c r="CK23" s="24">
        <v>0</v>
      </c>
      <c r="CL23" s="24">
        <v>0</v>
      </c>
      <c r="CM23" s="24">
        <v>0</v>
      </c>
      <c r="CN23" s="24">
        <v>0</v>
      </c>
      <c r="CO23" s="24">
        <v>0</v>
      </c>
      <c r="CP23" s="24">
        <v>0</v>
      </c>
      <c r="CQ23" s="24">
        <v>0</v>
      </c>
      <c r="CR23" s="24">
        <v>0</v>
      </c>
      <c r="CS23" s="24">
        <v>0</v>
      </c>
      <c r="CT23" s="24">
        <v>0</v>
      </c>
      <c r="CU23" s="24">
        <v>0</v>
      </c>
      <c r="CV23" s="24">
        <v>0</v>
      </c>
      <c r="CW23" s="24">
        <v>0</v>
      </c>
      <c r="CX23" s="24">
        <v>0</v>
      </c>
      <c r="CY23" s="24">
        <v>0</v>
      </c>
      <c r="CZ23" s="24">
        <v>0</v>
      </c>
      <c r="DA23" s="24">
        <v>0</v>
      </c>
      <c r="DB23" s="24">
        <v>0</v>
      </c>
      <c r="DC23" s="24">
        <v>0</v>
      </c>
      <c r="DD23" s="24">
        <v>0</v>
      </c>
      <c r="DE23" s="24">
        <v>0</v>
      </c>
      <c r="DF23" s="24">
        <v>0</v>
      </c>
      <c r="DG23" s="24">
        <v>0</v>
      </c>
      <c r="DH23" s="24">
        <v>0</v>
      </c>
      <c r="DI23" s="24">
        <v>0</v>
      </c>
      <c r="DJ23" s="24">
        <v>0</v>
      </c>
      <c r="DK23" s="24">
        <v>0</v>
      </c>
      <c r="DL23" s="24">
        <v>0</v>
      </c>
      <c r="DM23" s="24">
        <v>0</v>
      </c>
      <c r="DN23" s="24">
        <v>0</v>
      </c>
      <c r="DO23" s="24">
        <v>0</v>
      </c>
      <c r="DP23" s="24">
        <v>0</v>
      </c>
      <c r="DQ23" s="24">
        <v>0</v>
      </c>
      <c r="DR23" s="24">
        <v>0</v>
      </c>
      <c r="DS23" s="24">
        <v>0</v>
      </c>
      <c r="DT23" s="24">
        <v>0</v>
      </c>
      <c r="DU23" s="24">
        <v>0</v>
      </c>
      <c r="DV23" s="24">
        <v>0</v>
      </c>
      <c r="DW23" s="24">
        <v>0</v>
      </c>
      <c r="DX23" s="24">
        <v>0</v>
      </c>
      <c r="DY23" s="24">
        <v>0</v>
      </c>
      <c r="DZ23" s="24">
        <v>0</v>
      </c>
      <c r="EA23" s="24">
        <v>0</v>
      </c>
      <c r="EB23" s="24">
        <v>0</v>
      </c>
      <c r="EC23" s="24">
        <v>0</v>
      </c>
      <c r="ED23" s="24">
        <v>0</v>
      </c>
      <c r="EE23" s="24">
        <v>0</v>
      </c>
      <c r="EF23" s="24">
        <v>0</v>
      </c>
      <c r="EG23" s="24">
        <v>0</v>
      </c>
      <c r="EH23" s="24">
        <v>0</v>
      </c>
      <c r="EI23" s="24">
        <v>0</v>
      </c>
      <c r="EJ23" s="24">
        <v>0</v>
      </c>
      <c r="EK23" s="24">
        <v>0</v>
      </c>
      <c r="EL23" s="24">
        <v>0</v>
      </c>
      <c r="EM23" s="24">
        <v>0</v>
      </c>
      <c r="EN23" s="24">
        <v>0</v>
      </c>
      <c r="EO23" s="24">
        <v>0</v>
      </c>
      <c r="EP23" s="24">
        <v>0</v>
      </c>
      <c r="EQ23" s="24">
        <v>0</v>
      </c>
      <c r="ER23" s="24">
        <v>0</v>
      </c>
      <c r="ES23" s="24">
        <v>0</v>
      </c>
      <c r="ET23" s="24">
        <v>0</v>
      </c>
      <c r="EU23" s="23"/>
      <c r="EV23" s="23"/>
      <c r="EW23" s="23"/>
      <c r="EX23" s="23"/>
      <c r="EY23" s="23"/>
      <c r="EZ23" s="23"/>
      <c r="FA23" s="23"/>
      <c r="FB23" s="7">
        <v>0</v>
      </c>
      <c r="FD23" s="5" t="str">
        <v>6b</v>
      </c>
      <c r="FE23" s="7">
        <v>-0.11584002507855956</v>
      </c>
    </row>
    <row r="24" spans="1:161" x14ac:dyDescent="0.25">
      <c r="A24" s="1" t="s">
        <v>32</v>
      </c>
      <c r="B24" s="24">
        <v>0</v>
      </c>
      <c r="C24" s="24">
        <v>0</v>
      </c>
      <c r="D24" s="24">
        <f>$AA$3</f>
        <v>1.3888888888888888E-2</v>
      </c>
      <c r="E24" s="24">
        <f>$AB$3</f>
        <v>-0.22222222222222221</v>
      </c>
      <c r="F24" s="24">
        <f>$AC$3</f>
        <v>1.4166666666666667</v>
      </c>
      <c r="G24" s="24">
        <f>$AD$3</f>
        <v>-0.22222222222222221</v>
      </c>
      <c r="H24" s="24">
        <f>$AE$3</f>
        <v>1.3888888888888888E-2</v>
      </c>
      <c r="I24" s="24">
        <v>0</v>
      </c>
      <c r="J24" s="24">
        <v>0</v>
      </c>
      <c r="K24" s="24">
        <v>0</v>
      </c>
      <c r="L24" s="24">
        <v>0</v>
      </c>
      <c r="M24" s="24">
        <f>$AA$4</f>
        <v>-0.22222222222222221</v>
      </c>
      <c r="N24" s="24">
        <f>$AB$4</f>
        <v>3.5555555555555554</v>
      </c>
      <c r="O24" s="24">
        <f>$AC$4</f>
        <v>-10.666666666666668</v>
      </c>
      <c r="P24" s="24">
        <f>$AD$4</f>
        <v>3.5555555555555554</v>
      </c>
      <c r="Q24" s="24">
        <f>$AE$4</f>
        <v>-0.22222222222222221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f>$AA$5</f>
        <v>1.4166666666666667</v>
      </c>
      <c r="Y24" s="24">
        <f>$AB$5</f>
        <v>-10.666666666666668</v>
      </c>
      <c r="Z24" s="24">
        <f>$AC$5</f>
        <v>24.5</v>
      </c>
      <c r="AA24" s="24">
        <f>$AD$5</f>
        <v>-10.666666666666668</v>
      </c>
      <c r="AB24" s="24">
        <f>$AE$5</f>
        <v>1.4166666666666667</v>
      </c>
      <c r="AC24" s="24">
        <v>0</v>
      </c>
      <c r="AD24" s="24">
        <v>0</v>
      </c>
      <c r="AE24" s="24">
        <v>0</v>
      </c>
      <c r="AF24" s="24">
        <v>0</v>
      </c>
      <c r="AG24" s="24">
        <v>0</v>
      </c>
      <c r="AH24" s="24">
        <v>0</v>
      </c>
      <c r="AI24" s="24">
        <v>0</v>
      </c>
      <c r="AJ24" s="24">
        <f>$AA$6</f>
        <v>-0.22222222222222221</v>
      </c>
      <c r="AK24" s="24">
        <f>$AB$6</f>
        <v>3.5555555555555554</v>
      </c>
      <c r="AL24" s="24">
        <f>$AC$6</f>
        <v>-10.666666666666668</v>
      </c>
      <c r="AM24" s="24">
        <f>$AD$6</f>
        <v>3.5555555555555554</v>
      </c>
      <c r="AN24" s="24">
        <f>$AE$6</f>
        <v>-0.22222222222222221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f>$AA$7</f>
        <v>1.3888888888888888E-2</v>
      </c>
      <c r="AX24" s="24">
        <f>$AB$7</f>
        <v>-0.22222222222222221</v>
      </c>
      <c r="AY24" s="24">
        <f>$AC$7</f>
        <v>1.4166666666666667</v>
      </c>
      <c r="AZ24" s="24">
        <f>$AD$7</f>
        <v>-0.22222222222222221</v>
      </c>
      <c r="BA24" s="24">
        <f>$AE$7</f>
        <v>1.3888888888888888E-2</v>
      </c>
      <c r="BB24" s="24">
        <v>0</v>
      </c>
      <c r="BC24" s="24">
        <v>0</v>
      </c>
      <c r="BD24" s="24">
        <v>0</v>
      </c>
      <c r="BE24" s="24">
        <v>0</v>
      </c>
      <c r="BF24" s="24">
        <v>0</v>
      </c>
      <c r="BG24" s="24">
        <v>0</v>
      </c>
      <c r="BH24" s="24">
        <v>0</v>
      </c>
      <c r="BI24" s="24">
        <v>0</v>
      </c>
      <c r="BJ24" s="24">
        <v>0</v>
      </c>
      <c r="BK24" s="24">
        <v>0</v>
      </c>
      <c r="BL24" s="24">
        <v>0</v>
      </c>
      <c r="BM24" s="24">
        <v>0</v>
      </c>
      <c r="BN24" s="24">
        <v>0</v>
      </c>
      <c r="BO24" s="24">
        <v>0</v>
      </c>
      <c r="BP24" s="24">
        <v>0</v>
      </c>
      <c r="BQ24" s="24">
        <v>0</v>
      </c>
      <c r="BR24" s="24">
        <v>0</v>
      </c>
      <c r="BS24" s="24">
        <v>0</v>
      </c>
      <c r="BT24" s="24">
        <v>0</v>
      </c>
      <c r="BU24" s="24">
        <v>0</v>
      </c>
      <c r="BV24" s="24">
        <v>0</v>
      </c>
      <c r="BW24" s="24">
        <v>0</v>
      </c>
      <c r="BX24" s="24">
        <v>0</v>
      </c>
      <c r="BY24" s="24">
        <v>0</v>
      </c>
      <c r="BZ24" s="24">
        <v>0</v>
      </c>
      <c r="CA24" s="24">
        <v>0</v>
      </c>
      <c r="CB24" s="24">
        <v>0</v>
      </c>
      <c r="CC24" s="24">
        <v>0</v>
      </c>
      <c r="CD24" s="24">
        <v>0</v>
      </c>
      <c r="CE24" s="24">
        <v>0</v>
      </c>
      <c r="CF24" s="24">
        <v>0</v>
      </c>
      <c r="CG24" s="24">
        <v>0</v>
      </c>
      <c r="CH24" s="24">
        <v>0</v>
      </c>
      <c r="CI24" s="24">
        <v>0</v>
      </c>
      <c r="CJ24" s="24">
        <v>0</v>
      </c>
      <c r="CK24" s="24">
        <v>0</v>
      </c>
      <c r="CL24" s="24">
        <v>0</v>
      </c>
      <c r="CM24" s="24">
        <v>0</v>
      </c>
      <c r="CN24" s="24">
        <v>0</v>
      </c>
      <c r="CO24" s="24">
        <v>0</v>
      </c>
      <c r="CP24" s="24">
        <v>0</v>
      </c>
      <c r="CQ24" s="24">
        <v>0</v>
      </c>
      <c r="CR24" s="24">
        <v>0</v>
      </c>
      <c r="CS24" s="24">
        <v>0</v>
      </c>
      <c r="CT24" s="24">
        <v>0</v>
      </c>
      <c r="CU24" s="24">
        <v>0</v>
      </c>
      <c r="CV24" s="24">
        <v>0</v>
      </c>
      <c r="CW24" s="24">
        <v>0</v>
      </c>
      <c r="CX24" s="24">
        <v>0</v>
      </c>
      <c r="CY24" s="24">
        <v>0</v>
      </c>
      <c r="CZ24" s="24">
        <v>0</v>
      </c>
      <c r="DA24" s="24">
        <v>0</v>
      </c>
      <c r="DB24" s="24">
        <v>0</v>
      </c>
      <c r="DC24" s="24">
        <v>0</v>
      </c>
      <c r="DD24" s="24">
        <v>0</v>
      </c>
      <c r="DE24" s="24">
        <v>0</v>
      </c>
      <c r="DF24" s="24">
        <v>0</v>
      </c>
      <c r="DG24" s="24">
        <v>0</v>
      </c>
      <c r="DH24" s="24">
        <v>0</v>
      </c>
      <c r="DI24" s="24">
        <v>0</v>
      </c>
      <c r="DJ24" s="24">
        <v>0</v>
      </c>
      <c r="DK24" s="24">
        <v>0</v>
      </c>
      <c r="DL24" s="24">
        <v>0</v>
      </c>
      <c r="DM24" s="24">
        <v>0</v>
      </c>
      <c r="DN24" s="24">
        <v>0</v>
      </c>
      <c r="DO24" s="24">
        <v>0</v>
      </c>
      <c r="DP24" s="24">
        <v>0</v>
      </c>
      <c r="DQ24" s="24">
        <v>0</v>
      </c>
      <c r="DR24" s="24">
        <v>0</v>
      </c>
      <c r="DS24" s="24">
        <v>0</v>
      </c>
      <c r="DT24" s="24">
        <v>0</v>
      </c>
      <c r="DU24" s="24">
        <v>0</v>
      </c>
      <c r="DV24" s="24">
        <v>0</v>
      </c>
      <c r="DW24" s="24">
        <v>0</v>
      </c>
      <c r="DX24" s="24">
        <v>0</v>
      </c>
      <c r="DY24" s="24">
        <v>0</v>
      </c>
      <c r="DZ24" s="24">
        <v>0</v>
      </c>
      <c r="EA24" s="24">
        <v>0</v>
      </c>
      <c r="EB24" s="24">
        <v>0</v>
      </c>
      <c r="EC24" s="24">
        <v>0</v>
      </c>
      <c r="ED24" s="24">
        <v>0</v>
      </c>
      <c r="EE24" s="24">
        <v>0</v>
      </c>
      <c r="EF24" s="24">
        <v>0</v>
      </c>
      <c r="EG24" s="24">
        <v>0</v>
      </c>
      <c r="EH24" s="24">
        <v>0</v>
      </c>
      <c r="EI24" s="24">
        <v>0</v>
      </c>
      <c r="EJ24" s="24">
        <v>0</v>
      </c>
      <c r="EK24" s="24">
        <v>0</v>
      </c>
      <c r="EL24" s="24">
        <v>0</v>
      </c>
      <c r="EM24" s="24">
        <v>0</v>
      </c>
      <c r="EN24" s="24">
        <v>0</v>
      </c>
      <c r="EO24" s="24">
        <v>0</v>
      </c>
      <c r="EP24" s="24">
        <v>0</v>
      </c>
      <c r="EQ24" s="24">
        <v>0</v>
      </c>
      <c r="ER24" s="24">
        <v>0</v>
      </c>
      <c r="ES24" s="24">
        <v>0</v>
      </c>
      <c r="ET24" s="24">
        <v>0</v>
      </c>
      <c r="EU24" s="23"/>
      <c r="EV24" s="23"/>
      <c r="EW24" s="23"/>
      <c r="EX24" s="23"/>
      <c r="EY24" s="23"/>
      <c r="EZ24" s="23"/>
      <c r="FA24" s="23"/>
      <c r="FB24" s="7">
        <v>0</v>
      </c>
      <c r="FD24" s="5" t="str">
        <v>7b</v>
      </c>
      <c r="FE24" s="7">
        <v>-0.10648280237459702</v>
      </c>
    </row>
    <row r="25" spans="1:161" x14ac:dyDescent="0.25">
      <c r="A25" s="1" t="s">
        <v>74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f>$AK$3</f>
        <v>1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f>$AJ$4</f>
        <v>2</v>
      </c>
      <c r="P25" s="24">
        <f>$AK$4</f>
        <v>-8</v>
      </c>
      <c r="Q25" s="24">
        <f>$AL$4</f>
        <v>2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f>$AI$5</f>
        <v>1</v>
      </c>
      <c r="Z25" s="24">
        <f>$AJ$5</f>
        <v>-8</v>
      </c>
      <c r="AA25" s="24">
        <f>$AK$5</f>
        <v>20</v>
      </c>
      <c r="AB25" s="24">
        <f>$AL$5</f>
        <v>-8</v>
      </c>
      <c r="AC25" s="24">
        <f>$AM$5</f>
        <v>1</v>
      </c>
      <c r="AD25" s="24">
        <v>0</v>
      </c>
      <c r="AE25" s="24">
        <v>0</v>
      </c>
      <c r="AF25" s="24">
        <v>0</v>
      </c>
      <c r="AG25" s="24">
        <v>0</v>
      </c>
      <c r="AH25" s="24">
        <v>0</v>
      </c>
      <c r="AI25" s="24">
        <v>0</v>
      </c>
      <c r="AJ25" s="24">
        <v>0</v>
      </c>
      <c r="AK25" s="24">
        <v>0</v>
      </c>
      <c r="AL25" s="24">
        <f>$AJ$6</f>
        <v>2</v>
      </c>
      <c r="AM25" s="24">
        <f>$AK$6</f>
        <v>-8</v>
      </c>
      <c r="AN25" s="24">
        <f>$AL$6</f>
        <v>2</v>
      </c>
      <c r="AO25" s="24">
        <v>0</v>
      </c>
      <c r="AP25" s="24">
        <v>0</v>
      </c>
      <c r="AQ25" s="24">
        <v>0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>
        <f>$AK$7</f>
        <v>1</v>
      </c>
      <c r="BA25" s="24">
        <v>0</v>
      </c>
      <c r="BB25" s="24">
        <v>0</v>
      </c>
      <c r="BC25" s="24">
        <v>0</v>
      </c>
      <c r="BD25" s="24">
        <v>0</v>
      </c>
      <c r="BE25" s="24">
        <v>0</v>
      </c>
      <c r="BF25" s="24">
        <v>0</v>
      </c>
      <c r="BG25" s="24">
        <v>0</v>
      </c>
      <c r="BH25" s="24">
        <v>0</v>
      </c>
      <c r="BI25" s="24">
        <v>0</v>
      </c>
      <c r="BJ25" s="24">
        <v>0</v>
      </c>
      <c r="BK25" s="24">
        <v>0</v>
      </c>
      <c r="BL25" s="24">
        <v>0</v>
      </c>
      <c r="BM25" s="24">
        <v>0</v>
      </c>
      <c r="BN25" s="24">
        <v>0</v>
      </c>
      <c r="BO25" s="24">
        <v>0</v>
      </c>
      <c r="BP25" s="24">
        <v>0</v>
      </c>
      <c r="BQ25" s="24">
        <v>0</v>
      </c>
      <c r="BR25" s="24">
        <v>0</v>
      </c>
      <c r="BS25" s="24">
        <v>0</v>
      </c>
      <c r="BT25" s="24">
        <v>0</v>
      </c>
      <c r="BU25" s="24">
        <v>0</v>
      </c>
      <c r="BV25" s="24">
        <v>0</v>
      </c>
      <c r="BW25" s="24">
        <v>0</v>
      </c>
      <c r="BX25" s="24">
        <v>0</v>
      </c>
      <c r="BY25" s="24">
        <v>0</v>
      </c>
      <c r="BZ25" s="24">
        <v>0</v>
      </c>
      <c r="CA25" s="24">
        <v>0</v>
      </c>
      <c r="CB25" s="24">
        <v>0</v>
      </c>
      <c r="CC25" s="24">
        <v>0</v>
      </c>
      <c r="CD25" s="24">
        <v>0</v>
      </c>
      <c r="CE25" s="24">
        <v>0</v>
      </c>
      <c r="CF25" s="24">
        <v>0</v>
      </c>
      <c r="CG25" s="24">
        <v>0</v>
      </c>
      <c r="CH25" s="24">
        <v>0</v>
      </c>
      <c r="CI25" s="24">
        <v>0</v>
      </c>
      <c r="CJ25" s="24">
        <v>0</v>
      </c>
      <c r="CK25" s="24">
        <v>0</v>
      </c>
      <c r="CL25" s="24">
        <v>0</v>
      </c>
      <c r="CM25" s="24">
        <v>0</v>
      </c>
      <c r="CN25" s="24">
        <v>0</v>
      </c>
      <c r="CO25" s="24">
        <v>0</v>
      </c>
      <c r="CP25" s="24">
        <v>0</v>
      </c>
      <c r="CQ25" s="24">
        <v>0</v>
      </c>
      <c r="CR25" s="24">
        <v>0</v>
      </c>
      <c r="CS25" s="24">
        <v>0</v>
      </c>
      <c r="CT25" s="24">
        <v>0</v>
      </c>
      <c r="CU25" s="24">
        <v>0</v>
      </c>
      <c r="CV25" s="24">
        <v>0</v>
      </c>
      <c r="CW25" s="24">
        <v>0</v>
      </c>
      <c r="CX25" s="24">
        <v>0</v>
      </c>
      <c r="CY25" s="24">
        <v>0</v>
      </c>
      <c r="CZ25" s="24">
        <v>0</v>
      </c>
      <c r="DA25" s="24">
        <v>0</v>
      </c>
      <c r="DB25" s="24">
        <v>0</v>
      </c>
      <c r="DC25" s="24">
        <v>0</v>
      </c>
      <c r="DD25" s="24">
        <v>0</v>
      </c>
      <c r="DE25" s="24">
        <v>0</v>
      </c>
      <c r="DF25" s="24">
        <v>0</v>
      </c>
      <c r="DG25" s="24">
        <v>0</v>
      </c>
      <c r="DH25" s="24">
        <v>0</v>
      </c>
      <c r="DI25" s="24">
        <v>0</v>
      </c>
      <c r="DJ25" s="24">
        <v>0</v>
      </c>
      <c r="DK25" s="24">
        <v>0</v>
      </c>
      <c r="DL25" s="24">
        <v>0</v>
      </c>
      <c r="DM25" s="24">
        <v>0</v>
      </c>
      <c r="DN25" s="24">
        <v>0</v>
      </c>
      <c r="DO25" s="24">
        <v>0</v>
      </c>
      <c r="DP25" s="24">
        <v>0</v>
      </c>
      <c r="DQ25" s="24">
        <v>0</v>
      </c>
      <c r="DR25" s="24">
        <v>0</v>
      </c>
      <c r="DS25" s="24">
        <v>0</v>
      </c>
      <c r="DT25" s="24">
        <v>0</v>
      </c>
      <c r="DU25" s="24">
        <v>0</v>
      </c>
      <c r="DV25" s="24">
        <v>0</v>
      </c>
      <c r="DW25" s="24">
        <v>0</v>
      </c>
      <c r="DX25" s="24">
        <v>0</v>
      </c>
      <c r="DY25" s="24">
        <v>0</v>
      </c>
      <c r="DZ25" s="24">
        <v>0</v>
      </c>
      <c r="EA25" s="24">
        <v>0</v>
      </c>
      <c r="EB25" s="24">
        <v>0</v>
      </c>
      <c r="EC25" s="24">
        <v>0</v>
      </c>
      <c r="ED25" s="24">
        <v>0</v>
      </c>
      <c r="EE25" s="24">
        <v>0</v>
      </c>
      <c r="EF25" s="24">
        <v>0</v>
      </c>
      <c r="EG25" s="24">
        <v>0</v>
      </c>
      <c r="EH25" s="24">
        <v>0</v>
      </c>
      <c r="EI25" s="24">
        <v>0</v>
      </c>
      <c r="EJ25" s="24">
        <v>0</v>
      </c>
      <c r="EK25" s="24">
        <v>0</v>
      </c>
      <c r="EL25" s="24">
        <v>0</v>
      </c>
      <c r="EM25" s="24">
        <v>0</v>
      </c>
      <c r="EN25" s="24">
        <v>0</v>
      </c>
      <c r="EO25" s="24">
        <v>0</v>
      </c>
      <c r="EP25" s="24">
        <v>0</v>
      </c>
      <c r="EQ25" s="24">
        <v>0</v>
      </c>
      <c r="ER25" s="24">
        <v>0</v>
      </c>
      <c r="ES25" s="24">
        <v>0</v>
      </c>
      <c r="ET25" s="24">
        <v>0</v>
      </c>
      <c r="EU25" s="23"/>
      <c r="EV25" s="23"/>
      <c r="EW25" s="23"/>
      <c r="EX25" s="23"/>
      <c r="EY25" s="23"/>
      <c r="EZ25" s="23"/>
      <c r="FA25" s="23"/>
      <c r="FB25" s="7">
        <v>0</v>
      </c>
      <c r="FD25" s="5" t="str">
        <v>8b</v>
      </c>
      <c r="FE25" s="7">
        <v>-7.4160941525623039E-2</v>
      </c>
    </row>
    <row r="26" spans="1:161" x14ac:dyDescent="0.25">
      <c r="A26" s="1" t="s">
        <v>126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f>$AK$3</f>
        <v>1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f>$AJ$4</f>
        <v>2</v>
      </c>
      <c r="Q26" s="24">
        <f>$AK$4</f>
        <v>-8</v>
      </c>
      <c r="R26" s="24">
        <f>$AL$4</f>
        <v>2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f>$AI$5</f>
        <v>1</v>
      </c>
      <c r="AA26" s="24">
        <f>$AJ$5</f>
        <v>-8</v>
      </c>
      <c r="AB26" s="24">
        <f>$AK$5</f>
        <v>20</v>
      </c>
      <c r="AC26" s="24">
        <f>$AL$5</f>
        <v>-8</v>
      </c>
      <c r="AD26" s="24">
        <f>$AM$5</f>
        <v>1</v>
      </c>
      <c r="AE26" s="24">
        <v>0</v>
      </c>
      <c r="AF26" s="24">
        <v>0</v>
      </c>
      <c r="AG26" s="24">
        <v>0</v>
      </c>
      <c r="AH26" s="24">
        <v>0</v>
      </c>
      <c r="AI26" s="24">
        <v>0</v>
      </c>
      <c r="AJ26" s="24">
        <v>0</v>
      </c>
      <c r="AK26" s="24">
        <v>0</v>
      </c>
      <c r="AL26" s="24">
        <v>0</v>
      </c>
      <c r="AM26" s="24">
        <f>$AJ$6</f>
        <v>2</v>
      </c>
      <c r="AN26" s="24">
        <f>$AK$6</f>
        <v>-8</v>
      </c>
      <c r="AO26" s="24">
        <f>$AL$6</f>
        <v>2</v>
      </c>
      <c r="AP26" s="24">
        <v>0</v>
      </c>
      <c r="AQ26" s="24">
        <v>0</v>
      </c>
      <c r="AR26" s="24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4">
        <v>0</v>
      </c>
      <c r="AZ26" s="24">
        <v>0</v>
      </c>
      <c r="BA26" s="24">
        <f>$AK$7</f>
        <v>1</v>
      </c>
      <c r="BB26" s="24">
        <v>0</v>
      </c>
      <c r="BC26" s="24">
        <v>0</v>
      </c>
      <c r="BD26" s="24">
        <v>0</v>
      </c>
      <c r="BE26" s="24">
        <v>0</v>
      </c>
      <c r="BF26" s="24">
        <v>0</v>
      </c>
      <c r="BG26" s="24">
        <v>0</v>
      </c>
      <c r="BH26" s="24">
        <v>0</v>
      </c>
      <c r="BI26" s="24">
        <v>0</v>
      </c>
      <c r="BJ26" s="24">
        <v>0</v>
      </c>
      <c r="BK26" s="24">
        <v>0</v>
      </c>
      <c r="BL26" s="24">
        <v>0</v>
      </c>
      <c r="BM26" s="24">
        <v>0</v>
      </c>
      <c r="BN26" s="24">
        <v>0</v>
      </c>
      <c r="BO26" s="24">
        <v>0</v>
      </c>
      <c r="BP26" s="24">
        <v>0</v>
      </c>
      <c r="BQ26" s="24">
        <v>0</v>
      </c>
      <c r="BR26" s="24">
        <v>0</v>
      </c>
      <c r="BS26" s="24">
        <v>0</v>
      </c>
      <c r="BT26" s="24">
        <v>0</v>
      </c>
      <c r="BU26" s="24">
        <v>0</v>
      </c>
      <c r="BV26" s="24">
        <v>0</v>
      </c>
      <c r="BW26" s="24">
        <v>0</v>
      </c>
      <c r="BX26" s="24">
        <v>0</v>
      </c>
      <c r="BY26" s="24">
        <v>0</v>
      </c>
      <c r="BZ26" s="24">
        <v>0</v>
      </c>
      <c r="CA26" s="24">
        <v>0</v>
      </c>
      <c r="CB26" s="24">
        <v>0</v>
      </c>
      <c r="CC26" s="24">
        <v>0</v>
      </c>
      <c r="CD26" s="24">
        <v>0</v>
      </c>
      <c r="CE26" s="24">
        <v>0</v>
      </c>
      <c r="CF26" s="24">
        <v>0</v>
      </c>
      <c r="CG26" s="24">
        <v>0</v>
      </c>
      <c r="CH26" s="24">
        <v>0</v>
      </c>
      <c r="CI26" s="24">
        <v>0</v>
      </c>
      <c r="CJ26" s="24">
        <v>0</v>
      </c>
      <c r="CK26" s="24">
        <v>0</v>
      </c>
      <c r="CL26" s="24">
        <v>0</v>
      </c>
      <c r="CM26" s="24">
        <v>0</v>
      </c>
      <c r="CN26" s="24">
        <v>0</v>
      </c>
      <c r="CO26" s="24">
        <v>0</v>
      </c>
      <c r="CP26" s="24">
        <v>0</v>
      </c>
      <c r="CQ26" s="24">
        <v>0</v>
      </c>
      <c r="CR26" s="24">
        <v>0</v>
      </c>
      <c r="CS26" s="24">
        <v>0</v>
      </c>
      <c r="CT26" s="24">
        <v>0</v>
      </c>
      <c r="CU26" s="24">
        <v>0</v>
      </c>
      <c r="CV26" s="24">
        <v>0</v>
      </c>
      <c r="CW26" s="24">
        <v>0</v>
      </c>
      <c r="CX26" s="24">
        <v>0</v>
      </c>
      <c r="CY26" s="24">
        <v>0</v>
      </c>
      <c r="CZ26" s="24">
        <v>0</v>
      </c>
      <c r="DA26" s="24">
        <v>0</v>
      </c>
      <c r="DB26" s="24">
        <v>0</v>
      </c>
      <c r="DC26" s="24">
        <v>0</v>
      </c>
      <c r="DD26" s="24">
        <v>0</v>
      </c>
      <c r="DE26" s="24">
        <v>0</v>
      </c>
      <c r="DF26" s="24">
        <v>0</v>
      </c>
      <c r="DG26" s="24">
        <v>0</v>
      </c>
      <c r="DH26" s="24">
        <v>0</v>
      </c>
      <c r="DI26" s="24">
        <v>0</v>
      </c>
      <c r="DJ26" s="24">
        <v>0</v>
      </c>
      <c r="DK26" s="24">
        <v>0</v>
      </c>
      <c r="DL26" s="24">
        <v>0</v>
      </c>
      <c r="DM26" s="24">
        <v>0</v>
      </c>
      <c r="DN26" s="24">
        <v>0</v>
      </c>
      <c r="DO26" s="24">
        <v>0</v>
      </c>
      <c r="DP26" s="24">
        <v>0</v>
      </c>
      <c r="DQ26" s="24">
        <v>0</v>
      </c>
      <c r="DR26" s="24">
        <v>0</v>
      </c>
      <c r="DS26" s="24">
        <v>0</v>
      </c>
      <c r="DT26" s="24">
        <v>0</v>
      </c>
      <c r="DU26" s="24">
        <v>0</v>
      </c>
      <c r="DV26" s="24">
        <v>0</v>
      </c>
      <c r="DW26" s="24">
        <v>0</v>
      </c>
      <c r="DX26" s="24">
        <v>0</v>
      </c>
      <c r="DY26" s="24">
        <v>0</v>
      </c>
      <c r="DZ26" s="24">
        <v>0</v>
      </c>
      <c r="EA26" s="24">
        <v>0</v>
      </c>
      <c r="EB26" s="24">
        <v>0</v>
      </c>
      <c r="EC26" s="24">
        <v>0</v>
      </c>
      <c r="ED26" s="24">
        <v>0</v>
      </c>
      <c r="EE26" s="24">
        <v>0</v>
      </c>
      <c r="EF26" s="24">
        <v>0</v>
      </c>
      <c r="EG26" s="24">
        <v>0</v>
      </c>
      <c r="EH26" s="24">
        <v>0</v>
      </c>
      <c r="EI26" s="24">
        <v>0</v>
      </c>
      <c r="EJ26" s="24">
        <v>0</v>
      </c>
      <c r="EK26" s="24">
        <v>0</v>
      </c>
      <c r="EL26" s="24">
        <v>0</v>
      </c>
      <c r="EM26" s="24">
        <v>0</v>
      </c>
      <c r="EN26" s="24">
        <v>0</v>
      </c>
      <c r="EO26" s="24">
        <v>0</v>
      </c>
      <c r="EP26" s="24">
        <v>0</v>
      </c>
      <c r="EQ26" s="24">
        <v>0</v>
      </c>
      <c r="ER26" s="24">
        <v>0</v>
      </c>
      <c r="ES26" s="24">
        <v>0</v>
      </c>
      <c r="ET26" s="24">
        <v>0</v>
      </c>
      <c r="EU26" s="23"/>
      <c r="EV26" s="23"/>
      <c r="EW26" s="23"/>
      <c r="EX26" s="23"/>
      <c r="EY26" s="23"/>
      <c r="EZ26" s="23"/>
      <c r="FA26" s="23"/>
      <c r="FB26" s="7">
        <v>0</v>
      </c>
      <c r="FD26" s="5" t="str">
        <v>1b</v>
      </c>
      <c r="FE26" s="7">
        <v>1.7210571825568947E-3</v>
      </c>
    </row>
    <row r="27" spans="1:161" x14ac:dyDescent="0.25">
      <c r="A27" s="1" t="s">
        <v>157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f>2/D8/D8</f>
        <v>2</v>
      </c>
      <c r="R27" s="24">
        <f>-4/D8/D8+1/D8/D8/D8/D8</f>
        <v>-3</v>
      </c>
      <c r="S27" s="24">
        <f>2/D8/D8</f>
        <v>2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1</v>
      </c>
      <c r="AA27" s="24">
        <v>-4</v>
      </c>
      <c r="AB27" s="24">
        <f>6-4/D8/D8</f>
        <v>2</v>
      </c>
      <c r="AC27" s="24">
        <f>-4+8/D8/D8-4/D8/D8/D8/D8</f>
        <v>0</v>
      </c>
      <c r="AD27" s="24">
        <f>1-4/D8/D8</f>
        <v>-3</v>
      </c>
      <c r="AE27" s="24">
        <v>0</v>
      </c>
      <c r="AF27" s="24">
        <v>0</v>
      </c>
      <c r="AG27" s="24">
        <v>0</v>
      </c>
      <c r="AH27" s="24">
        <v>0</v>
      </c>
      <c r="AI27" s="24">
        <v>0</v>
      </c>
      <c r="AJ27" s="24">
        <v>0</v>
      </c>
      <c r="AK27" s="24">
        <v>0</v>
      </c>
      <c r="AL27" s="24">
        <v>0</v>
      </c>
      <c r="AM27" s="24">
        <v>0</v>
      </c>
      <c r="AN27" s="24">
        <f>2/D8/D8</f>
        <v>2</v>
      </c>
      <c r="AO27" s="24">
        <f>-4/D8/D8+6/D8/D8/D8/D8</f>
        <v>2</v>
      </c>
      <c r="AP27" s="24">
        <f>2/D8/D8</f>
        <v>2</v>
      </c>
      <c r="AQ27" s="24">
        <v>0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24">
        <v>0</v>
      </c>
      <c r="BA27" s="24">
        <v>0</v>
      </c>
      <c r="BB27" s="24">
        <f>-4/D8/D8/D8/D8</f>
        <v>-4</v>
      </c>
      <c r="BC27" s="24">
        <v>0</v>
      </c>
      <c r="BD27" s="24">
        <v>0</v>
      </c>
      <c r="BE27" s="24">
        <v>0</v>
      </c>
      <c r="BF27" s="24">
        <v>0</v>
      </c>
      <c r="BG27" s="24">
        <v>0</v>
      </c>
      <c r="BH27" s="24">
        <v>0</v>
      </c>
      <c r="BI27" s="24">
        <v>0</v>
      </c>
      <c r="BJ27" s="24">
        <v>0</v>
      </c>
      <c r="BK27" s="24">
        <v>0</v>
      </c>
      <c r="BL27" s="24">
        <v>0</v>
      </c>
      <c r="BM27" s="24">
        <v>0</v>
      </c>
      <c r="BN27" s="24">
        <v>0</v>
      </c>
      <c r="BO27" s="24">
        <f>1/D8/D8/D8/D8</f>
        <v>1</v>
      </c>
      <c r="BP27" s="24">
        <v>0</v>
      </c>
      <c r="BQ27" s="24">
        <v>0</v>
      </c>
      <c r="BR27" s="24">
        <v>0</v>
      </c>
      <c r="BS27" s="24">
        <v>0</v>
      </c>
      <c r="BT27" s="24">
        <v>0</v>
      </c>
      <c r="BU27" s="24">
        <v>0</v>
      </c>
      <c r="BV27" s="24">
        <v>0</v>
      </c>
      <c r="BW27" s="24">
        <v>0</v>
      </c>
      <c r="BX27" s="24">
        <v>0</v>
      </c>
      <c r="BY27" s="24">
        <v>0</v>
      </c>
      <c r="BZ27" s="24">
        <v>0</v>
      </c>
      <c r="CA27" s="24">
        <v>0</v>
      </c>
      <c r="CB27" s="24">
        <v>0</v>
      </c>
      <c r="CC27" s="24">
        <v>0</v>
      </c>
      <c r="CD27" s="24">
        <v>0</v>
      </c>
      <c r="CE27" s="24">
        <v>0</v>
      </c>
      <c r="CF27" s="24">
        <v>0</v>
      </c>
      <c r="CG27" s="24">
        <v>0</v>
      </c>
      <c r="CH27" s="24">
        <v>0</v>
      </c>
      <c r="CI27" s="24">
        <v>0</v>
      </c>
      <c r="CJ27" s="24">
        <v>0</v>
      </c>
      <c r="CK27" s="24">
        <v>0</v>
      </c>
      <c r="CL27" s="24">
        <v>0</v>
      </c>
      <c r="CM27" s="24">
        <v>0</v>
      </c>
      <c r="CN27" s="24">
        <v>0</v>
      </c>
      <c r="CO27" s="24">
        <v>0</v>
      </c>
      <c r="CP27" s="24">
        <v>0</v>
      </c>
      <c r="CQ27" s="24">
        <v>0</v>
      </c>
      <c r="CR27" s="24">
        <v>0</v>
      </c>
      <c r="CS27" s="24">
        <v>0</v>
      </c>
      <c r="CT27" s="24">
        <v>0</v>
      </c>
      <c r="CU27" s="24">
        <v>0</v>
      </c>
      <c r="CV27" s="24">
        <v>0</v>
      </c>
      <c r="CW27" s="24">
        <v>0</v>
      </c>
      <c r="CX27" s="24">
        <v>0</v>
      </c>
      <c r="CY27" s="24">
        <v>0</v>
      </c>
      <c r="CZ27" s="24">
        <v>0</v>
      </c>
      <c r="DA27" s="24">
        <v>0</v>
      </c>
      <c r="DB27" s="24">
        <v>0</v>
      </c>
      <c r="DC27" s="24">
        <v>0</v>
      </c>
      <c r="DD27" s="24">
        <v>0</v>
      </c>
      <c r="DE27" s="24">
        <v>0</v>
      </c>
      <c r="DF27" s="24">
        <v>0</v>
      </c>
      <c r="DG27" s="24">
        <v>0</v>
      </c>
      <c r="DH27" s="24">
        <v>0</v>
      </c>
      <c r="DI27" s="24">
        <v>0</v>
      </c>
      <c r="DJ27" s="24">
        <v>0</v>
      </c>
      <c r="DK27" s="24">
        <v>0</v>
      </c>
      <c r="DL27" s="24">
        <v>0</v>
      </c>
      <c r="DM27" s="24">
        <v>0</v>
      </c>
      <c r="DN27" s="24">
        <v>0</v>
      </c>
      <c r="DO27" s="24">
        <v>0</v>
      </c>
      <c r="DP27" s="24">
        <v>0</v>
      </c>
      <c r="DQ27" s="24">
        <v>0</v>
      </c>
      <c r="DR27" s="24">
        <v>0</v>
      </c>
      <c r="DS27" s="24">
        <v>0</v>
      </c>
      <c r="DT27" s="24">
        <v>0</v>
      </c>
      <c r="DU27" s="24">
        <v>0</v>
      </c>
      <c r="DV27" s="24">
        <v>0</v>
      </c>
      <c r="DW27" s="24">
        <v>0</v>
      </c>
      <c r="DX27" s="24">
        <v>0</v>
      </c>
      <c r="DY27" s="24">
        <v>0</v>
      </c>
      <c r="DZ27" s="24">
        <v>0</v>
      </c>
      <c r="EA27" s="24">
        <v>0</v>
      </c>
      <c r="EB27" s="24">
        <v>0</v>
      </c>
      <c r="EC27" s="24">
        <v>0</v>
      </c>
      <c r="ED27" s="24">
        <v>0</v>
      </c>
      <c r="EE27" s="24">
        <v>0</v>
      </c>
      <c r="EF27" s="24">
        <v>0</v>
      </c>
      <c r="EG27" s="24">
        <v>0</v>
      </c>
      <c r="EH27" s="24">
        <v>0</v>
      </c>
      <c r="EI27" s="24">
        <v>0</v>
      </c>
      <c r="EJ27" s="24">
        <v>0</v>
      </c>
      <c r="EK27" s="24">
        <v>0</v>
      </c>
      <c r="EL27" s="24">
        <v>0</v>
      </c>
      <c r="EM27" s="24">
        <v>0</v>
      </c>
      <c r="EN27" s="24">
        <v>0</v>
      </c>
      <c r="EO27" s="24">
        <v>0</v>
      </c>
      <c r="EP27" s="24">
        <v>0</v>
      </c>
      <c r="EQ27" s="24">
        <v>0</v>
      </c>
      <c r="ER27" s="24">
        <v>0</v>
      </c>
      <c r="ES27" s="24">
        <v>0</v>
      </c>
      <c r="ET27" s="24">
        <v>0</v>
      </c>
      <c r="EU27" s="23"/>
      <c r="EV27" s="23"/>
      <c r="EW27" s="23"/>
      <c r="EX27" s="23"/>
      <c r="EY27" s="23"/>
      <c r="EZ27" s="23"/>
      <c r="FA27" s="23"/>
      <c r="FB27" s="7">
        <v>0</v>
      </c>
      <c r="FD27" s="5" t="str">
        <v>1a</v>
      </c>
      <c r="FE27" s="7">
        <v>-1.5624999999999977E-2</v>
      </c>
    </row>
    <row r="28" spans="1:161" x14ac:dyDescent="0.25">
      <c r="A28" s="1" t="s">
        <v>33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f>$AK$3</f>
        <v>1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f>$AJ$4</f>
        <v>2</v>
      </c>
      <c r="U28" s="24">
        <f>$AK$4</f>
        <v>-8</v>
      </c>
      <c r="V28" s="24">
        <f>$AL$4</f>
        <v>2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f>$AI$5</f>
        <v>1</v>
      </c>
      <c r="AF28" s="24">
        <f>$AJ$5</f>
        <v>-8</v>
      </c>
      <c r="AG28" s="24">
        <f>$AK$5</f>
        <v>20</v>
      </c>
      <c r="AH28" s="24">
        <f>$AL$5</f>
        <v>-8</v>
      </c>
      <c r="AI28" s="24">
        <f>$AM$5</f>
        <v>1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f>$AJ$6</f>
        <v>2</v>
      </c>
      <c r="AT28" s="24">
        <f>$AK$6</f>
        <v>-8</v>
      </c>
      <c r="AU28" s="24">
        <f>$AL$6</f>
        <v>2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f>$AK$7</f>
        <v>1</v>
      </c>
      <c r="BH28" s="24">
        <v>0</v>
      </c>
      <c r="BI28" s="24">
        <v>0</v>
      </c>
      <c r="BJ28" s="24">
        <v>0</v>
      </c>
      <c r="BK28" s="24">
        <v>0</v>
      </c>
      <c r="BL28" s="24">
        <v>0</v>
      </c>
      <c r="BM28" s="24">
        <v>0</v>
      </c>
      <c r="BN28" s="24">
        <v>0</v>
      </c>
      <c r="BO28" s="24">
        <v>0</v>
      </c>
      <c r="BP28" s="24">
        <v>0</v>
      </c>
      <c r="BQ28" s="24">
        <v>0</v>
      </c>
      <c r="BR28" s="24">
        <v>0</v>
      </c>
      <c r="BS28" s="24">
        <v>0</v>
      </c>
      <c r="BT28" s="24">
        <v>0</v>
      </c>
      <c r="BU28" s="24">
        <v>0</v>
      </c>
      <c r="BV28" s="24">
        <v>0</v>
      </c>
      <c r="BW28" s="24">
        <v>0</v>
      </c>
      <c r="BX28" s="24">
        <v>0</v>
      </c>
      <c r="BY28" s="24">
        <v>0</v>
      </c>
      <c r="BZ28" s="24">
        <v>0</v>
      </c>
      <c r="CA28" s="24">
        <v>0</v>
      </c>
      <c r="CB28" s="24">
        <v>0</v>
      </c>
      <c r="CC28" s="24">
        <v>0</v>
      </c>
      <c r="CD28" s="24">
        <v>0</v>
      </c>
      <c r="CE28" s="24">
        <v>0</v>
      </c>
      <c r="CF28" s="24">
        <v>0</v>
      </c>
      <c r="CG28" s="24">
        <v>0</v>
      </c>
      <c r="CH28" s="24">
        <v>0</v>
      </c>
      <c r="CI28" s="24">
        <v>0</v>
      </c>
      <c r="CJ28" s="24">
        <v>0</v>
      </c>
      <c r="CK28" s="24">
        <v>0</v>
      </c>
      <c r="CL28" s="24">
        <v>0</v>
      </c>
      <c r="CM28" s="24">
        <v>0</v>
      </c>
      <c r="CN28" s="24">
        <v>0</v>
      </c>
      <c r="CO28" s="24">
        <v>0</v>
      </c>
      <c r="CP28" s="24">
        <v>0</v>
      </c>
      <c r="CQ28" s="24">
        <v>0</v>
      </c>
      <c r="CR28" s="24">
        <v>0</v>
      </c>
      <c r="CS28" s="24">
        <v>0</v>
      </c>
      <c r="CT28" s="24">
        <v>0</v>
      </c>
      <c r="CU28" s="24">
        <v>0</v>
      </c>
      <c r="CV28" s="24">
        <v>0</v>
      </c>
      <c r="CW28" s="24">
        <v>0</v>
      </c>
      <c r="CX28" s="24">
        <v>0</v>
      </c>
      <c r="CY28" s="24">
        <v>0</v>
      </c>
      <c r="CZ28" s="24">
        <v>0</v>
      </c>
      <c r="DA28" s="24">
        <v>0</v>
      </c>
      <c r="DB28" s="24">
        <v>0</v>
      </c>
      <c r="DC28" s="24">
        <v>0</v>
      </c>
      <c r="DD28" s="24">
        <v>0</v>
      </c>
      <c r="DE28" s="24">
        <v>0</v>
      </c>
      <c r="DF28" s="24">
        <v>0</v>
      </c>
      <c r="DG28" s="24">
        <v>0</v>
      </c>
      <c r="DH28" s="24">
        <v>0</v>
      </c>
      <c r="DI28" s="24">
        <v>0</v>
      </c>
      <c r="DJ28" s="24">
        <v>0</v>
      </c>
      <c r="DK28" s="24">
        <v>0</v>
      </c>
      <c r="DL28" s="24">
        <v>0</v>
      </c>
      <c r="DM28" s="24">
        <v>0</v>
      </c>
      <c r="DN28" s="24">
        <v>0</v>
      </c>
      <c r="DO28" s="24">
        <v>0</v>
      </c>
      <c r="DP28" s="24">
        <v>0</v>
      </c>
      <c r="DQ28" s="24">
        <v>0</v>
      </c>
      <c r="DR28" s="24">
        <v>0</v>
      </c>
      <c r="DS28" s="24">
        <v>0</v>
      </c>
      <c r="DT28" s="24">
        <v>0</v>
      </c>
      <c r="DU28" s="24">
        <v>0</v>
      </c>
      <c r="DV28" s="24">
        <v>0</v>
      </c>
      <c r="DW28" s="24">
        <v>0</v>
      </c>
      <c r="DX28" s="24">
        <v>0</v>
      </c>
      <c r="DY28" s="24">
        <v>0</v>
      </c>
      <c r="DZ28" s="24">
        <v>0</v>
      </c>
      <c r="EA28" s="24">
        <v>0</v>
      </c>
      <c r="EB28" s="24">
        <v>0</v>
      </c>
      <c r="EC28" s="24">
        <v>0</v>
      </c>
      <c r="ED28" s="24">
        <v>0</v>
      </c>
      <c r="EE28" s="24">
        <v>0</v>
      </c>
      <c r="EF28" s="24">
        <v>0</v>
      </c>
      <c r="EG28" s="24">
        <v>0</v>
      </c>
      <c r="EH28" s="24">
        <v>0</v>
      </c>
      <c r="EI28" s="24">
        <v>0</v>
      </c>
      <c r="EJ28" s="24">
        <v>0</v>
      </c>
      <c r="EK28" s="24">
        <v>0</v>
      </c>
      <c r="EL28" s="24">
        <v>0</v>
      </c>
      <c r="EM28" s="24">
        <v>0</v>
      </c>
      <c r="EN28" s="24">
        <v>0</v>
      </c>
      <c r="EO28" s="24">
        <v>0</v>
      </c>
      <c r="EP28" s="24">
        <v>0</v>
      </c>
      <c r="EQ28" s="24">
        <v>0</v>
      </c>
      <c r="ER28" s="24">
        <v>0</v>
      </c>
      <c r="ES28" s="24">
        <v>0</v>
      </c>
      <c r="ET28" s="24">
        <v>0</v>
      </c>
      <c r="EU28" s="23"/>
      <c r="EV28" s="23"/>
      <c r="EW28" s="23"/>
      <c r="EX28" s="23"/>
      <c r="EY28" s="23"/>
      <c r="EZ28" s="23"/>
      <c r="FA28" s="23"/>
      <c r="FB28" s="7">
        <v>0</v>
      </c>
      <c r="FD28" s="5" t="str">
        <v>2a</v>
      </c>
      <c r="FE28" s="7">
        <v>-3.2971057182556628E-2</v>
      </c>
    </row>
    <row r="29" spans="1:161" x14ac:dyDescent="0.25">
      <c r="A29" s="1" t="s">
        <v>34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f>$AA$3</f>
        <v>1.3888888888888888E-2</v>
      </c>
      <c r="J29" s="24">
        <f>$AB$3</f>
        <v>-0.22222222222222221</v>
      </c>
      <c r="K29" s="24">
        <f>$AC$3</f>
        <v>1.4166666666666667</v>
      </c>
      <c r="L29" s="24">
        <f>$AD$3</f>
        <v>-0.22222222222222221</v>
      </c>
      <c r="M29" s="24">
        <f>$AE$3</f>
        <v>1.3888888888888888E-2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f>$AA$4</f>
        <v>-0.22222222222222221</v>
      </c>
      <c r="U29" s="24">
        <f>$AB$4</f>
        <v>3.5555555555555554</v>
      </c>
      <c r="V29" s="24">
        <f>$AC$4</f>
        <v>-10.666666666666668</v>
      </c>
      <c r="W29" s="24">
        <f>$AD$4</f>
        <v>3.5555555555555554</v>
      </c>
      <c r="X29" s="24">
        <f>$AE$4</f>
        <v>-0.22222222222222221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f>$AA$5</f>
        <v>1.4166666666666667</v>
      </c>
      <c r="AG29" s="24">
        <f>$AB$5</f>
        <v>-10.666666666666668</v>
      </c>
      <c r="AH29" s="24">
        <f>$AC$5</f>
        <v>24.5</v>
      </c>
      <c r="AI29" s="24">
        <f>$AD$5</f>
        <v>-10.666666666666668</v>
      </c>
      <c r="AJ29" s="24">
        <f>$AE$5</f>
        <v>1.4166666666666667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f>$AA$6</f>
        <v>-0.22222222222222221</v>
      </c>
      <c r="AT29" s="24">
        <f>$AB$6</f>
        <v>3.5555555555555554</v>
      </c>
      <c r="AU29" s="24">
        <f>$AC$6</f>
        <v>-10.666666666666668</v>
      </c>
      <c r="AV29" s="24">
        <f>$AD$6</f>
        <v>3.5555555555555554</v>
      </c>
      <c r="AW29" s="24">
        <f>$AE$6</f>
        <v>-0.22222222222222221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  <c r="BF29" s="24">
        <f>$AA$7</f>
        <v>1.3888888888888888E-2</v>
      </c>
      <c r="BG29" s="24">
        <f>$AB$7</f>
        <v>-0.22222222222222221</v>
      </c>
      <c r="BH29" s="24">
        <f>$AC$7</f>
        <v>1.4166666666666667</v>
      </c>
      <c r="BI29" s="24">
        <f>$AD$7</f>
        <v>-0.22222222222222221</v>
      </c>
      <c r="BJ29" s="24">
        <f>$AE$7</f>
        <v>1.3888888888888888E-2</v>
      </c>
      <c r="BK29" s="24">
        <v>0</v>
      </c>
      <c r="BL29" s="24">
        <v>0</v>
      </c>
      <c r="BM29" s="24">
        <v>0</v>
      </c>
      <c r="BN29" s="24">
        <v>0</v>
      </c>
      <c r="BO29" s="24">
        <v>0</v>
      </c>
      <c r="BP29" s="24">
        <v>0</v>
      </c>
      <c r="BQ29" s="24">
        <v>0</v>
      </c>
      <c r="BR29" s="24">
        <v>0</v>
      </c>
      <c r="BS29" s="24">
        <v>0</v>
      </c>
      <c r="BT29" s="24">
        <v>0</v>
      </c>
      <c r="BU29" s="24">
        <v>0</v>
      </c>
      <c r="BV29" s="24">
        <v>0</v>
      </c>
      <c r="BW29" s="24">
        <v>0</v>
      </c>
      <c r="BX29" s="24">
        <v>0</v>
      </c>
      <c r="BY29" s="24">
        <v>0</v>
      </c>
      <c r="BZ29" s="24">
        <v>0</v>
      </c>
      <c r="CA29" s="24">
        <v>0</v>
      </c>
      <c r="CB29" s="24">
        <v>0</v>
      </c>
      <c r="CC29" s="24">
        <v>0</v>
      </c>
      <c r="CD29" s="24">
        <v>0</v>
      </c>
      <c r="CE29" s="24">
        <v>0</v>
      </c>
      <c r="CF29" s="24">
        <v>0</v>
      </c>
      <c r="CG29" s="24">
        <v>0</v>
      </c>
      <c r="CH29" s="24">
        <v>0</v>
      </c>
      <c r="CI29" s="24">
        <v>0</v>
      </c>
      <c r="CJ29" s="24">
        <v>0</v>
      </c>
      <c r="CK29" s="24">
        <v>0</v>
      </c>
      <c r="CL29" s="24">
        <v>0</v>
      </c>
      <c r="CM29" s="24">
        <v>0</v>
      </c>
      <c r="CN29" s="24">
        <v>0</v>
      </c>
      <c r="CO29" s="24">
        <v>0</v>
      </c>
      <c r="CP29" s="24">
        <v>0</v>
      </c>
      <c r="CQ29" s="24">
        <v>0</v>
      </c>
      <c r="CR29" s="24">
        <v>0</v>
      </c>
      <c r="CS29" s="24">
        <v>0</v>
      </c>
      <c r="CT29" s="24">
        <v>0</v>
      </c>
      <c r="CU29" s="24">
        <v>0</v>
      </c>
      <c r="CV29" s="24">
        <v>0</v>
      </c>
      <c r="CW29" s="24">
        <v>0</v>
      </c>
      <c r="CX29" s="24">
        <v>0</v>
      </c>
      <c r="CY29" s="24">
        <v>0</v>
      </c>
      <c r="CZ29" s="24">
        <v>0</v>
      </c>
      <c r="DA29" s="24">
        <v>0</v>
      </c>
      <c r="DB29" s="24">
        <v>0</v>
      </c>
      <c r="DC29" s="24">
        <v>0</v>
      </c>
      <c r="DD29" s="24">
        <v>0</v>
      </c>
      <c r="DE29" s="24">
        <v>0</v>
      </c>
      <c r="DF29" s="24">
        <v>0</v>
      </c>
      <c r="DG29" s="24">
        <v>0</v>
      </c>
      <c r="DH29" s="24">
        <v>0</v>
      </c>
      <c r="DI29" s="24">
        <v>0</v>
      </c>
      <c r="DJ29" s="24">
        <v>0</v>
      </c>
      <c r="DK29" s="24">
        <v>0</v>
      </c>
      <c r="DL29" s="24">
        <v>0</v>
      </c>
      <c r="DM29" s="24">
        <v>0</v>
      </c>
      <c r="DN29" s="24">
        <v>0</v>
      </c>
      <c r="DO29" s="24">
        <v>0</v>
      </c>
      <c r="DP29" s="24">
        <v>0</v>
      </c>
      <c r="DQ29" s="24">
        <v>0</v>
      </c>
      <c r="DR29" s="24">
        <v>0</v>
      </c>
      <c r="DS29" s="24">
        <v>0</v>
      </c>
      <c r="DT29" s="24">
        <v>0</v>
      </c>
      <c r="DU29" s="24">
        <v>0</v>
      </c>
      <c r="DV29" s="24">
        <v>0</v>
      </c>
      <c r="DW29" s="24">
        <v>0</v>
      </c>
      <c r="DX29" s="24">
        <v>0</v>
      </c>
      <c r="DY29" s="24">
        <v>0</v>
      </c>
      <c r="DZ29" s="24">
        <v>0</v>
      </c>
      <c r="EA29" s="24">
        <v>0</v>
      </c>
      <c r="EB29" s="24">
        <v>0</v>
      </c>
      <c r="EC29" s="24">
        <v>0</v>
      </c>
      <c r="ED29" s="24">
        <v>0</v>
      </c>
      <c r="EE29" s="24">
        <v>0</v>
      </c>
      <c r="EF29" s="24">
        <v>0</v>
      </c>
      <c r="EG29" s="24">
        <v>0</v>
      </c>
      <c r="EH29" s="24">
        <v>0</v>
      </c>
      <c r="EI29" s="24">
        <v>0</v>
      </c>
      <c r="EJ29" s="24">
        <v>0</v>
      </c>
      <c r="EK29" s="24">
        <v>0</v>
      </c>
      <c r="EL29" s="24">
        <v>0</v>
      </c>
      <c r="EM29" s="24">
        <v>0</v>
      </c>
      <c r="EN29" s="24">
        <v>0</v>
      </c>
      <c r="EO29" s="24">
        <v>0</v>
      </c>
      <c r="EP29" s="24">
        <v>0</v>
      </c>
      <c r="EQ29" s="24">
        <v>0</v>
      </c>
      <c r="ER29" s="24">
        <v>0</v>
      </c>
      <c r="ES29" s="24">
        <v>0</v>
      </c>
      <c r="ET29" s="24">
        <v>0</v>
      </c>
      <c r="EU29" s="23"/>
      <c r="EV29" s="23"/>
      <c r="EW29" s="23"/>
      <c r="EX29" s="23"/>
      <c r="EY29" s="23"/>
      <c r="EZ29" s="23"/>
      <c r="FA29" s="23"/>
      <c r="FB29" s="7">
        <v>0</v>
      </c>
      <c r="FD29" s="5" t="str">
        <v>3a</v>
      </c>
      <c r="FE29" s="7">
        <v>-4.291094152562229E-2</v>
      </c>
    </row>
    <row r="30" spans="1:161" x14ac:dyDescent="0.25">
      <c r="A30" s="1" t="s">
        <v>35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f>$AA$3</f>
        <v>1.3888888888888888E-2</v>
      </c>
      <c r="K30" s="24">
        <f>$AB$3</f>
        <v>-0.22222222222222221</v>
      </c>
      <c r="L30" s="24">
        <f>$AC$3</f>
        <v>1.4166666666666667</v>
      </c>
      <c r="M30" s="24">
        <f>$AD$3</f>
        <v>-0.22222222222222221</v>
      </c>
      <c r="N30" s="24">
        <f>$AE$3</f>
        <v>1.3888888888888888E-2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f>$AA$4</f>
        <v>-0.22222222222222221</v>
      </c>
      <c r="V30" s="24">
        <f>$AB$4</f>
        <v>3.5555555555555554</v>
      </c>
      <c r="W30" s="24">
        <f>$AC$4</f>
        <v>-10.666666666666668</v>
      </c>
      <c r="X30" s="24">
        <f>$AD$4</f>
        <v>3.5555555555555554</v>
      </c>
      <c r="Y30" s="24">
        <f>$AE$4</f>
        <v>-0.22222222222222221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f>$AA$5</f>
        <v>1.4166666666666667</v>
      </c>
      <c r="AH30" s="24">
        <f>$AB$5</f>
        <v>-10.666666666666668</v>
      </c>
      <c r="AI30" s="24">
        <f>$AC$5</f>
        <v>24.5</v>
      </c>
      <c r="AJ30" s="24">
        <f>$AD$5</f>
        <v>-10.666666666666668</v>
      </c>
      <c r="AK30" s="24">
        <f>$AE$5</f>
        <v>1.4166666666666667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f>$AA$6</f>
        <v>-0.22222222222222221</v>
      </c>
      <c r="AU30" s="24">
        <f>$AB$6</f>
        <v>3.5555555555555554</v>
      </c>
      <c r="AV30" s="24">
        <f>$AC$6</f>
        <v>-10.666666666666668</v>
      </c>
      <c r="AW30" s="24">
        <f>$AD$6</f>
        <v>3.5555555555555554</v>
      </c>
      <c r="AX30" s="24">
        <f>$AE$6</f>
        <v>-0.22222222222222221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f>$AA$7</f>
        <v>1.3888888888888888E-2</v>
      </c>
      <c r="BH30" s="24">
        <f>$AB$7</f>
        <v>-0.22222222222222221</v>
      </c>
      <c r="BI30" s="24">
        <f>$AC$7</f>
        <v>1.4166666666666667</v>
      </c>
      <c r="BJ30" s="24">
        <f>$AD$7</f>
        <v>-0.22222222222222221</v>
      </c>
      <c r="BK30" s="24">
        <f>$AE$7</f>
        <v>1.3888888888888888E-2</v>
      </c>
      <c r="BL30" s="24">
        <v>0</v>
      </c>
      <c r="BM30" s="24">
        <v>0</v>
      </c>
      <c r="BN30" s="24">
        <v>0</v>
      </c>
      <c r="BO30" s="24">
        <v>0</v>
      </c>
      <c r="BP30" s="24">
        <v>0</v>
      </c>
      <c r="BQ30" s="24">
        <v>0</v>
      </c>
      <c r="BR30" s="24">
        <v>0</v>
      </c>
      <c r="BS30" s="24">
        <v>0</v>
      </c>
      <c r="BT30" s="24">
        <v>0</v>
      </c>
      <c r="BU30" s="24">
        <v>0</v>
      </c>
      <c r="BV30" s="24">
        <v>0</v>
      </c>
      <c r="BW30" s="24">
        <v>0</v>
      </c>
      <c r="BX30" s="24">
        <v>0</v>
      </c>
      <c r="BY30" s="24">
        <v>0</v>
      </c>
      <c r="BZ30" s="24">
        <v>0</v>
      </c>
      <c r="CA30" s="24">
        <v>0</v>
      </c>
      <c r="CB30" s="24">
        <v>0</v>
      </c>
      <c r="CC30" s="24">
        <v>0</v>
      </c>
      <c r="CD30" s="24">
        <v>0</v>
      </c>
      <c r="CE30" s="24">
        <v>0</v>
      </c>
      <c r="CF30" s="24">
        <v>0</v>
      </c>
      <c r="CG30" s="24">
        <v>0</v>
      </c>
      <c r="CH30" s="24">
        <v>0</v>
      </c>
      <c r="CI30" s="24">
        <v>0</v>
      </c>
      <c r="CJ30" s="24">
        <v>0</v>
      </c>
      <c r="CK30" s="24">
        <v>0</v>
      </c>
      <c r="CL30" s="24">
        <v>0</v>
      </c>
      <c r="CM30" s="24">
        <v>0</v>
      </c>
      <c r="CN30" s="24">
        <v>0</v>
      </c>
      <c r="CO30" s="24">
        <v>0</v>
      </c>
      <c r="CP30" s="24">
        <v>0</v>
      </c>
      <c r="CQ30" s="24">
        <v>0</v>
      </c>
      <c r="CR30" s="24">
        <v>0</v>
      </c>
      <c r="CS30" s="24">
        <v>0</v>
      </c>
      <c r="CT30" s="24">
        <v>0</v>
      </c>
      <c r="CU30" s="24">
        <v>0</v>
      </c>
      <c r="CV30" s="24">
        <v>0</v>
      </c>
      <c r="CW30" s="24">
        <v>0</v>
      </c>
      <c r="CX30" s="24">
        <v>0</v>
      </c>
      <c r="CY30" s="24">
        <v>0</v>
      </c>
      <c r="CZ30" s="24">
        <v>0</v>
      </c>
      <c r="DA30" s="24">
        <v>0</v>
      </c>
      <c r="DB30" s="24">
        <v>0</v>
      </c>
      <c r="DC30" s="24">
        <v>0</v>
      </c>
      <c r="DD30" s="24">
        <v>0</v>
      </c>
      <c r="DE30" s="24">
        <v>0</v>
      </c>
      <c r="DF30" s="24">
        <v>0</v>
      </c>
      <c r="DG30" s="24">
        <v>0</v>
      </c>
      <c r="DH30" s="24">
        <v>0</v>
      </c>
      <c r="DI30" s="24">
        <v>0</v>
      </c>
      <c r="DJ30" s="24">
        <v>0</v>
      </c>
      <c r="DK30" s="24">
        <v>0</v>
      </c>
      <c r="DL30" s="24">
        <v>0</v>
      </c>
      <c r="DM30" s="24">
        <v>0</v>
      </c>
      <c r="DN30" s="24">
        <v>0</v>
      </c>
      <c r="DO30" s="24">
        <v>0</v>
      </c>
      <c r="DP30" s="24">
        <v>0</v>
      </c>
      <c r="DQ30" s="24">
        <v>0</v>
      </c>
      <c r="DR30" s="24">
        <v>0</v>
      </c>
      <c r="DS30" s="24">
        <v>0</v>
      </c>
      <c r="DT30" s="24">
        <v>0</v>
      </c>
      <c r="DU30" s="24">
        <v>0</v>
      </c>
      <c r="DV30" s="24">
        <v>0</v>
      </c>
      <c r="DW30" s="24">
        <v>0</v>
      </c>
      <c r="DX30" s="24">
        <v>0</v>
      </c>
      <c r="DY30" s="24">
        <v>0</v>
      </c>
      <c r="DZ30" s="24">
        <v>0</v>
      </c>
      <c r="EA30" s="24">
        <v>0</v>
      </c>
      <c r="EB30" s="24">
        <v>0</v>
      </c>
      <c r="EC30" s="24">
        <v>0</v>
      </c>
      <c r="ED30" s="24">
        <v>0</v>
      </c>
      <c r="EE30" s="24">
        <v>0</v>
      </c>
      <c r="EF30" s="24">
        <v>0</v>
      </c>
      <c r="EG30" s="24">
        <v>0</v>
      </c>
      <c r="EH30" s="24">
        <v>0</v>
      </c>
      <c r="EI30" s="24">
        <v>0</v>
      </c>
      <c r="EJ30" s="24">
        <v>0</v>
      </c>
      <c r="EK30" s="24">
        <v>0</v>
      </c>
      <c r="EL30" s="24">
        <v>0</v>
      </c>
      <c r="EM30" s="24">
        <v>0</v>
      </c>
      <c r="EN30" s="24">
        <v>0</v>
      </c>
      <c r="EO30" s="24">
        <v>0</v>
      </c>
      <c r="EP30" s="24">
        <v>0</v>
      </c>
      <c r="EQ30" s="24">
        <v>0</v>
      </c>
      <c r="ER30" s="24">
        <v>0</v>
      </c>
      <c r="ES30" s="24">
        <v>0</v>
      </c>
      <c r="ET30" s="24">
        <v>0</v>
      </c>
      <c r="EU30" s="23"/>
      <c r="EV30" s="23"/>
      <c r="EW30" s="23"/>
      <c r="EX30" s="23"/>
      <c r="EY30" s="23"/>
      <c r="EZ30" s="23"/>
      <c r="FA30" s="23"/>
      <c r="FB30" s="7">
        <v>0</v>
      </c>
      <c r="FD30" s="5" t="str">
        <v>4a</v>
      </c>
      <c r="FE30" s="7">
        <v>-4.8119185610350897E-2</v>
      </c>
    </row>
    <row r="31" spans="1:161" x14ac:dyDescent="0.25">
      <c r="A31" s="1" t="s">
        <v>36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f>$AA$3</f>
        <v>1.3888888888888888E-2</v>
      </c>
      <c r="L31" s="24">
        <f>$AB$3</f>
        <v>-0.22222222222222221</v>
      </c>
      <c r="M31" s="24">
        <f>$AC$3</f>
        <v>1.4166666666666667</v>
      </c>
      <c r="N31" s="24">
        <f>$AD$3</f>
        <v>-0.22222222222222221</v>
      </c>
      <c r="O31" s="24">
        <f>$AE$3</f>
        <v>1.3888888888888888E-2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f>$AA$4</f>
        <v>-0.22222222222222221</v>
      </c>
      <c r="W31" s="24">
        <f>$AB$4</f>
        <v>3.5555555555555554</v>
      </c>
      <c r="X31" s="24">
        <f>$AC$4</f>
        <v>-10.666666666666668</v>
      </c>
      <c r="Y31" s="24">
        <f>$AD$4</f>
        <v>3.5555555555555554</v>
      </c>
      <c r="Z31" s="24">
        <f>$AE$4</f>
        <v>-0.22222222222222221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  <c r="AF31" s="24">
        <v>0</v>
      </c>
      <c r="AG31" s="24">
        <v>0</v>
      </c>
      <c r="AH31" s="24">
        <f>$AA$5</f>
        <v>1.4166666666666667</v>
      </c>
      <c r="AI31" s="24">
        <f>$AB$5</f>
        <v>-10.666666666666668</v>
      </c>
      <c r="AJ31" s="24">
        <f>$AC$5</f>
        <v>24.5</v>
      </c>
      <c r="AK31" s="24">
        <f>$AD$5</f>
        <v>-10.666666666666668</v>
      </c>
      <c r="AL31" s="24">
        <f>$AE$5</f>
        <v>1.4166666666666667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f>$AA$6</f>
        <v>-0.22222222222222221</v>
      </c>
      <c r="AV31" s="24">
        <f>$AB$6</f>
        <v>3.5555555555555554</v>
      </c>
      <c r="AW31" s="24">
        <f>$AC$6</f>
        <v>-10.666666666666668</v>
      </c>
      <c r="AX31" s="24">
        <f>$AD$6</f>
        <v>3.5555555555555554</v>
      </c>
      <c r="AY31" s="24">
        <f>$AE$6</f>
        <v>-0.22222222222222221</v>
      </c>
      <c r="AZ31" s="24">
        <v>0</v>
      </c>
      <c r="BA31" s="24">
        <v>0</v>
      </c>
      <c r="BB31" s="24">
        <v>0</v>
      </c>
      <c r="BC31" s="24">
        <v>0</v>
      </c>
      <c r="BD31" s="24">
        <v>0</v>
      </c>
      <c r="BE31" s="24">
        <v>0</v>
      </c>
      <c r="BF31" s="24">
        <v>0</v>
      </c>
      <c r="BG31" s="24">
        <v>0</v>
      </c>
      <c r="BH31" s="24">
        <f>$AA$7</f>
        <v>1.3888888888888888E-2</v>
      </c>
      <c r="BI31" s="24">
        <f>$AB$7</f>
        <v>-0.22222222222222221</v>
      </c>
      <c r="BJ31" s="24">
        <f>$AC$7</f>
        <v>1.4166666666666667</v>
      </c>
      <c r="BK31" s="24">
        <f>$AD$7</f>
        <v>-0.22222222222222221</v>
      </c>
      <c r="BL31" s="24">
        <f>$AE$7</f>
        <v>1.3888888888888888E-2</v>
      </c>
      <c r="BM31" s="24">
        <v>0</v>
      </c>
      <c r="BN31" s="24">
        <v>0</v>
      </c>
      <c r="BO31" s="24">
        <v>0</v>
      </c>
      <c r="BP31" s="24">
        <v>0</v>
      </c>
      <c r="BQ31" s="24">
        <v>0</v>
      </c>
      <c r="BR31" s="24">
        <v>0</v>
      </c>
      <c r="BS31" s="24">
        <v>0</v>
      </c>
      <c r="BT31" s="24">
        <v>0</v>
      </c>
      <c r="BU31" s="24">
        <v>0</v>
      </c>
      <c r="BV31" s="24">
        <v>0</v>
      </c>
      <c r="BW31" s="24">
        <v>0</v>
      </c>
      <c r="BX31" s="24">
        <v>0</v>
      </c>
      <c r="BY31" s="24">
        <v>0</v>
      </c>
      <c r="BZ31" s="24">
        <v>0</v>
      </c>
      <c r="CA31" s="24">
        <v>0</v>
      </c>
      <c r="CB31" s="24">
        <v>0</v>
      </c>
      <c r="CC31" s="24">
        <v>0</v>
      </c>
      <c r="CD31" s="24">
        <v>0</v>
      </c>
      <c r="CE31" s="24">
        <v>0</v>
      </c>
      <c r="CF31" s="24">
        <v>0</v>
      </c>
      <c r="CG31" s="24">
        <v>0</v>
      </c>
      <c r="CH31" s="24">
        <v>0</v>
      </c>
      <c r="CI31" s="24">
        <v>0</v>
      </c>
      <c r="CJ31" s="24">
        <v>0</v>
      </c>
      <c r="CK31" s="24">
        <v>0</v>
      </c>
      <c r="CL31" s="24">
        <v>0</v>
      </c>
      <c r="CM31" s="24">
        <v>0</v>
      </c>
      <c r="CN31" s="24">
        <v>0</v>
      </c>
      <c r="CO31" s="24">
        <v>0</v>
      </c>
      <c r="CP31" s="24">
        <v>0</v>
      </c>
      <c r="CQ31" s="24">
        <v>0</v>
      </c>
      <c r="CR31" s="24">
        <v>0</v>
      </c>
      <c r="CS31" s="24">
        <v>0</v>
      </c>
      <c r="CT31" s="24">
        <v>0</v>
      </c>
      <c r="CU31" s="24">
        <v>0</v>
      </c>
      <c r="CV31" s="24">
        <v>0</v>
      </c>
      <c r="CW31" s="24">
        <v>0</v>
      </c>
      <c r="CX31" s="24">
        <v>0</v>
      </c>
      <c r="CY31" s="24">
        <v>0</v>
      </c>
      <c r="CZ31" s="24">
        <v>0</v>
      </c>
      <c r="DA31" s="24">
        <v>0</v>
      </c>
      <c r="DB31" s="24">
        <v>0</v>
      </c>
      <c r="DC31" s="24">
        <v>0</v>
      </c>
      <c r="DD31" s="24">
        <v>0</v>
      </c>
      <c r="DE31" s="24">
        <v>0</v>
      </c>
      <c r="DF31" s="24">
        <v>0</v>
      </c>
      <c r="DG31" s="24">
        <v>0</v>
      </c>
      <c r="DH31" s="24">
        <v>0</v>
      </c>
      <c r="DI31" s="24">
        <v>0</v>
      </c>
      <c r="DJ31" s="24">
        <v>0</v>
      </c>
      <c r="DK31" s="24">
        <v>0</v>
      </c>
      <c r="DL31" s="24">
        <v>0</v>
      </c>
      <c r="DM31" s="24">
        <v>0</v>
      </c>
      <c r="DN31" s="24">
        <v>0</v>
      </c>
      <c r="DO31" s="24">
        <v>0</v>
      </c>
      <c r="DP31" s="24">
        <v>0</v>
      </c>
      <c r="DQ31" s="24">
        <v>0</v>
      </c>
      <c r="DR31" s="24">
        <v>0</v>
      </c>
      <c r="DS31" s="24">
        <v>0</v>
      </c>
      <c r="DT31" s="24">
        <v>0</v>
      </c>
      <c r="DU31" s="24">
        <v>0</v>
      </c>
      <c r="DV31" s="24">
        <v>0</v>
      </c>
      <c r="DW31" s="24">
        <v>0</v>
      </c>
      <c r="DX31" s="24">
        <v>0</v>
      </c>
      <c r="DY31" s="24">
        <v>0</v>
      </c>
      <c r="DZ31" s="24">
        <v>0</v>
      </c>
      <c r="EA31" s="24">
        <v>0</v>
      </c>
      <c r="EB31" s="24">
        <v>0</v>
      </c>
      <c r="EC31" s="24">
        <v>0</v>
      </c>
      <c r="ED31" s="24">
        <v>0</v>
      </c>
      <c r="EE31" s="24">
        <v>0</v>
      </c>
      <c r="EF31" s="24">
        <v>0</v>
      </c>
      <c r="EG31" s="24">
        <v>0</v>
      </c>
      <c r="EH31" s="24">
        <v>0</v>
      </c>
      <c r="EI31" s="24">
        <v>0</v>
      </c>
      <c r="EJ31" s="24">
        <v>0</v>
      </c>
      <c r="EK31" s="24">
        <v>0</v>
      </c>
      <c r="EL31" s="24">
        <v>0</v>
      </c>
      <c r="EM31" s="24">
        <v>0</v>
      </c>
      <c r="EN31" s="24">
        <v>0</v>
      </c>
      <c r="EO31" s="24">
        <v>0</v>
      </c>
      <c r="EP31" s="24">
        <v>0</v>
      </c>
      <c r="EQ31" s="24">
        <v>0</v>
      </c>
      <c r="ER31" s="24">
        <v>0</v>
      </c>
      <c r="ES31" s="24">
        <v>0</v>
      </c>
      <c r="ET31" s="24">
        <v>0</v>
      </c>
      <c r="EU31" s="23"/>
      <c r="EV31" s="23"/>
      <c r="EW31" s="23"/>
      <c r="EX31" s="23"/>
      <c r="EY31" s="23"/>
      <c r="EZ31" s="23"/>
      <c r="FA31" s="23"/>
      <c r="FB31" s="7">
        <v>0</v>
      </c>
      <c r="FD31" s="5" t="str">
        <v>5a</v>
      </c>
      <c r="FE31" s="7">
        <v>-4.9718158155890799E-2</v>
      </c>
    </row>
    <row r="32" spans="1:161" x14ac:dyDescent="0.25">
      <c r="A32" s="1" t="s">
        <v>37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f>$AA$3</f>
        <v>1.3888888888888888E-2</v>
      </c>
      <c r="M32" s="24">
        <f>$AB$3</f>
        <v>-0.22222222222222221</v>
      </c>
      <c r="N32" s="24">
        <f>$AC$3</f>
        <v>1.4166666666666667</v>
      </c>
      <c r="O32" s="24">
        <f>$AD$3</f>
        <v>-0.22222222222222221</v>
      </c>
      <c r="P32" s="24">
        <f>$AE$3</f>
        <v>1.3888888888888888E-2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f>$AA$4</f>
        <v>-0.22222222222222221</v>
      </c>
      <c r="X32" s="24">
        <f>$AB$4</f>
        <v>3.5555555555555554</v>
      </c>
      <c r="Y32" s="24">
        <f>$AC$4</f>
        <v>-10.666666666666668</v>
      </c>
      <c r="Z32" s="24">
        <f>$AD$4</f>
        <v>3.5555555555555554</v>
      </c>
      <c r="AA32" s="24">
        <f>$AE$4</f>
        <v>-0.22222222222222221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>
        <v>0</v>
      </c>
      <c r="AI32" s="24">
        <f>$AA$5</f>
        <v>1.4166666666666667</v>
      </c>
      <c r="AJ32" s="24">
        <f>$AB$5</f>
        <v>-10.666666666666668</v>
      </c>
      <c r="AK32" s="24">
        <f>$AC$5</f>
        <v>24.5</v>
      </c>
      <c r="AL32" s="24">
        <f>$AD$5</f>
        <v>-10.666666666666668</v>
      </c>
      <c r="AM32" s="24">
        <f>$AE$5</f>
        <v>1.4166666666666667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f>$AA$6</f>
        <v>-0.22222222222222221</v>
      </c>
      <c r="AW32" s="24">
        <f>$AB$6</f>
        <v>3.5555555555555554</v>
      </c>
      <c r="AX32" s="24">
        <f>$AC$6</f>
        <v>-10.666666666666668</v>
      </c>
      <c r="AY32" s="24">
        <f>$AD$6</f>
        <v>3.5555555555555554</v>
      </c>
      <c r="AZ32" s="24">
        <f>$AE$6</f>
        <v>-0.22222222222222221</v>
      </c>
      <c r="BA32" s="24">
        <v>0</v>
      </c>
      <c r="BB32" s="24">
        <v>0</v>
      </c>
      <c r="BC32" s="24">
        <v>0</v>
      </c>
      <c r="BD32" s="24">
        <v>0</v>
      </c>
      <c r="BE32" s="24">
        <v>0</v>
      </c>
      <c r="BF32" s="24">
        <v>0</v>
      </c>
      <c r="BG32" s="24">
        <v>0</v>
      </c>
      <c r="BH32" s="24">
        <v>0</v>
      </c>
      <c r="BI32" s="24">
        <f>$AA$7</f>
        <v>1.3888888888888888E-2</v>
      </c>
      <c r="BJ32" s="24">
        <f>$AB$7</f>
        <v>-0.22222222222222221</v>
      </c>
      <c r="BK32" s="24">
        <f>$AC$7</f>
        <v>1.4166666666666667</v>
      </c>
      <c r="BL32" s="24">
        <f>$AD$7</f>
        <v>-0.22222222222222221</v>
      </c>
      <c r="BM32" s="24">
        <f>$AE$7</f>
        <v>1.3888888888888888E-2</v>
      </c>
      <c r="BN32" s="24">
        <v>0</v>
      </c>
      <c r="BO32" s="24">
        <v>0</v>
      </c>
      <c r="BP32" s="24">
        <v>0</v>
      </c>
      <c r="BQ32" s="24">
        <v>0</v>
      </c>
      <c r="BR32" s="24">
        <v>0</v>
      </c>
      <c r="BS32" s="24">
        <v>0</v>
      </c>
      <c r="BT32" s="24">
        <v>0</v>
      </c>
      <c r="BU32" s="24">
        <v>0</v>
      </c>
      <c r="BV32" s="24">
        <v>0</v>
      </c>
      <c r="BW32" s="24">
        <v>0</v>
      </c>
      <c r="BX32" s="24">
        <v>0</v>
      </c>
      <c r="BY32" s="24">
        <v>0</v>
      </c>
      <c r="BZ32" s="24">
        <v>0</v>
      </c>
      <c r="CA32" s="24">
        <v>0</v>
      </c>
      <c r="CB32" s="24">
        <v>0</v>
      </c>
      <c r="CC32" s="24">
        <v>0</v>
      </c>
      <c r="CD32" s="24">
        <v>0</v>
      </c>
      <c r="CE32" s="24">
        <v>0</v>
      </c>
      <c r="CF32" s="24">
        <v>0</v>
      </c>
      <c r="CG32" s="24">
        <v>0</v>
      </c>
      <c r="CH32" s="24">
        <v>0</v>
      </c>
      <c r="CI32" s="24">
        <v>0</v>
      </c>
      <c r="CJ32" s="24">
        <v>0</v>
      </c>
      <c r="CK32" s="24">
        <v>0</v>
      </c>
      <c r="CL32" s="24">
        <v>0</v>
      </c>
      <c r="CM32" s="24">
        <v>0</v>
      </c>
      <c r="CN32" s="24">
        <v>0</v>
      </c>
      <c r="CO32" s="24">
        <v>0</v>
      </c>
      <c r="CP32" s="24">
        <v>0</v>
      </c>
      <c r="CQ32" s="24">
        <v>0</v>
      </c>
      <c r="CR32" s="24">
        <v>0</v>
      </c>
      <c r="CS32" s="24">
        <v>0</v>
      </c>
      <c r="CT32" s="24">
        <v>0</v>
      </c>
      <c r="CU32" s="24">
        <v>0</v>
      </c>
      <c r="CV32" s="24">
        <v>0</v>
      </c>
      <c r="CW32" s="24">
        <v>0</v>
      </c>
      <c r="CX32" s="24">
        <v>0</v>
      </c>
      <c r="CY32" s="24">
        <v>0</v>
      </c>
      <c r="CZ32" s="24">
        <v>0</v>
      </c>
      <c r="DA32" s="24">
        <v>0</v>
      </c>
      <c r="DB32" s="24">
        <v>0</v>
      </c>
      <c r="DC32" s="24">
        <v>0</v>
      </c>
      <c r="DD32" s="24">
        <v>0</v>
      </c>
      <c r="DE32" s="24">
        <v>0</v>
      </c>
      <c r="DF32" s="24">
        <v>0</v>
      </c>
      <c r="DG32" s="24">
        <v>0</v>
      </c>
      <c r="DH32" s="24">
        <v>0</v>
      </c>
      <c r="DI32" s="24">
        <v>0</v>
      </c>
      <c r="DJ32" s="24">
        <v>0</v>
      </c>
      <c r="DK32" s="24">
        <v>0</v>
      </c>
      <c r="DL32" s="24">
        <v>0</v>
      </c>
      <c r="DM32" s="24">
        <v>0</v>
      </c>
      <c r="DN32" s="24">
        <v>0</v>
      </c>
      <c r="DO32" s="24">
        <v>0</v>
      </c>
      <c r="DP32" s="24">
        <v>0</v>
      </c>
      <c r="DQ32" s="24">
        <v>0</v>
      </c>
      <c r="DR32" s="24">
        <v>0</v>
      </c>
      <c r="DS32" s="24">
        <v>0</v>
      </c>
      <c r="DT32" s="24">
        <v>0</v>
      </c>
      <c r="DU32" s="24">
        <v>0</v>
      </c>
      <c r="DV32" s="24">
        <v>0</v>
      </c>
      <c r="DW32" s="24">
        <v>0</v>
      </c>
      <c r="DX32" s="24">
        <v>0</v>
      </c>
      <c r="DY32" s="24">
        <v>0</v>
      </c>
      <c r="DZ32" s="24">
        <v>0</v>
      </c>
      <c r="EA32" s="24">
        <v>0</v>
      </c>
      <c r="EB32" s="24">
        <v>0</v>
      </c>
      <c r="EC32" s="24">
        <v>0</v>
      </c>
      <c r="ED32" s="24">
        <v>0</v>
      </c>
      <c r="EE32" s="24">
        <v>0</v>
      </c>
      <c r="EF32" s="24">
        <v>0</v>
      </c>
      <c r="EG32" s="24">
        <v>0</v>
      </c>
      <c r="EH32" s="24">
        <v>0</v>
      </c>
      <c r="EI32" s="24">
        <v>0</v>
      </c>
      <c r="EJ32" s="24">
        <v>0</v>
      </c>
      <c r="EK32" s="24">
        <v>0</v>
      </c>
      <c r="EL32" s="24">
        <v>0</v>
      </c>
      <c r="EM32" s="24">
        <v>0</v>
      </c>
      <c r="EN32" s="24">
        <v>0</v>
      </c>
      <c r="EO32" s="24">
        <v>0</v>
      </c>
      <c r="EP32" s="24">
        <v>0</v>
      </c>
      <c r="EQ32" s="24">
        <v>0</v>
      </c>
      <c r="ER32" s="24">
        <v>0</v>
      </c>
      <c r="ES32" s="24">
        <v>0</v>
      </c>
      <c r="ET32" s="24">
        <v>0</v>
      </c>
      <c r="EU32" s="23"/>
      <c r="EV32" s="23"/>
      <c r="EW32" s="23"/>
      <c r="EX32" s="23"/>
      <c r="EY32" s="23"/>
      <c r="EZ32" s="23"/>
      <c r="FA32" s="23"/>
      <c r="FB32" s="7">
        <v>0</v>
      </c>
      <c r="FD32" s="5" t="str">
        <v>6a</v>
      </c>
      <c r="FE32" s="7">
        <v>-4.8119185610350786E-2</v>
      </c>
    </row>
    <row r="33" spans="1:161" x14ac:dyDescent="0.25">
      <c r="A33" s="1" t="s">
        <v>38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f>$AA$3</f>
        <v>1.3888888888888888E-2</v>
      </c>
      <c r="N33" s="24">
        <f>$AB$3</f>
        <v>-0.22222222222222221</v>
      </c>
      <c r="O33" s="24">
        <f>$AC$3</f>
        <v>1.4166666666666667</v>
      </c>
      <c r="P33" s="24">
        <f>$AD$3</f>
        <v>-0.22222222222222221</v>
      </c>
      <c r="Q33" s="24">
        <f>$AE$3</f>
        <v>1.3888888888888888E-2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f>$AA$4</f>
        <v>-0.22222222222222221</v>
      </c>
      <c r="Y33" s="24">
        <f>$AB$4</f>
        <v>3.5555555555555554</v>
      </c>
      <c r="Z33" s="24">
        <f>$AC$4</f>
        <v>-10.666666666666668</v>
      </c>
      <c r="AA33" s="24">
        <f>$AD$4</f>
        <v>3.5555555555555554</v>
      </c>
      <c r="AB33" s="24">
        <f>$AE$4</f>
        <v>-0.22222222222222221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f>$AA$5</f>
        <v>1.4166666666666667</v>
      </c>
      <c r="AK33" s="24">
        <f>$AB$5</f>
        <v>-10.666666666666668</v>
      </c>
      <c r="AL33" s="24">
        <f>$AC$5</f>
        <v>24.5</v>
      </c>
      <c r="AM33" s="24">
        <f>$AD$5</f>
        <v>-10.666666666666668</v>
      </c>
      <c r="AN33" s="24">
        <f>$AE$5</f>
        <v>1.4166666666666667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f>$AA$6</f>
        <v>-0.22222222222222221</v>
      </c>
      <c r="AX33" s="24">
        <f>$AB$6</f>
        <v>3.5555555555555554</v>
      </c>
      <c r="AY33" s="24">
        <f>$AC$6</f>
        <v>-10.666666666666668</v>
      </c>
      <c r="AZ33" s="24">
        <f>$AD$6</f>
        <v>3.5555555555555554</v>
      </c>
      <c r="BA33" s="24">
        <f>$AE$6</f>
        <v>-0.22222222222222221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0</v>
      </c>
      <c r="BI33" s="24">
        <v>0</v>
      </c>
      <c r="BJ33" s="24">
        <f>$AA$7</f>
        <v>1.3888888888888888E-2</v>
      </c>
      <c r="BK33" s="24">
        <f>$AB$7</f>
        <v>-0.22222222222222221</v>
      </c>
      <c r="BL33" s="24">
        <f>$AC$7</f>
        <v>1.4166666666666667</v>
      </c>
      <c r="BM33" s="24">
        <f>$AD$7</f>
        <v>-0.22222222222222221</v>
      </c>
      <c r="BN33" s="24">
        <f>$AE$7</f>
        <v>1.3888888888888888E-2</v>
      </c>
      <c r="BO33" s="24">
        <v>0</v>
      </c>
      <c r="BP33" s="24">
        <v>0</v>
      </c>
      <c r="BQ33" s="24">
        <v>0</v>
      </c>
      <c r="BR33" s="24">
        <v>0</v>
      </c>
      <c r="BS33" s="24">
        <v>0</v>
      </c>
      <c r="BT33" s="24">
        <v>0</v>
      </c>
      <c r="BU33" s="24">
        <v>0</v>
      </c>
      <c r="BV33" s="24">
        <v>0</v>
      </c>
      <c r="BW33" s="24">
        <v>0</v>
      </c>
      <c r="BX33" s="24">
        <v>0</v>
      </c>
      <c r="BY33" s="24">
        <v>0</v>
      </c>
      <c r="BZ33" s="24">
        <v>0</v>
      </c>
      <c r="CA33" s="24">
        <v>0</v>
      </c>
      <c r="CB33" s="24">
        <v>0</v>
      </c>
      <c r="CC33" s="24">
        <v>0</v>
      </c>
      <c r="CD33" s="24">
        <v>0</v>
      </c>
      <c r="CE33" s="24">
        <v>0</v>
      </c>
      <c r="CF33" s="24">
        <v>0</v>
      </c>
      <c r="CG33" s="24">
        <v>0</v>
      </c>
      <c r="CH33" s="24">
        <v>0</v>
      </c>
      <c r="CI33" s="24">
        <v>0</v>
      </c>
      <c r="CJ33" s="24">
        <v>0</v>
      </c>
      <c r="CK33" s="24">
        <v>0</v>
      </c>
      <c r="CL33" s="24">
        <v>0</v>
      </c>
      <c r="CM33" s="24">
        <v>0</v>
      </c>
      <c r="CN33" s="24">
        <v>0</v>
      </c>
      <c r="CO33" s="24">
        <v>0</v>
      </c>
      <c r="CP33" s="24">
        <v>0</v>
      </c>
      <c r="CQ33" s="24">
        <v>0</v>
      </c>
      <c r="CR33" s="24">
        <v>0</v>
      </c>
      <c r="CS33" s="24">
        <v>0</v>
      </c>
      <c r="CT33" s="24">
        <v>0</v>
      </c>
      <c r="CU33" s="24">
        <v>0</v>
      </c>
      <c r="CV33" s="24">
        <v>0</v>
      </c>
      <c r="CW33" s="24">
        <v>0</v>
      </c>
      <c r="CX33" s="24">
        <v>0</v>
      </c>
      <c r="CY33" s="24">
        <v>0</v>
      </c>
      <c r="CZ33" s="24">
        <v>0</v>
      </c>
      <c r="DA33" s="24">
        <v>0</v>
      </c>
      <c r="DB33" s="24">
        <v>0</v>
      </c>
      <c r="DC33" s="24">
        <v>0</v>
      </c>
      <c r="DD33" s="24">
        <v>0</v>
      </c>
      <c r="DE33" s="24">
        <v>0</v>
      </c>
      <c r="DF33" s="24">
        <v>0</v>
      </c>
      <c r="DG33" s="24">
        <v>0</v>
      </c>
      <c r="DH33" s="24">
        <v>0</v>
      </c>
      <c r="DI33" s="24">
        <v>0</v>
      </c>
      <c r="DJ33" s="24">
        <v>0</v>
      </c>
      <c r="DK33" s="24">
        <v>0</v>
      </c>
      <c r="DL33" s="24">
        <v>0</v>
      </c>
      <c r="DM33" s="24">
        <v>0</v>
      </c>
      <c r="DN33" s="24">
        <v>0</v>
      </c>
      <c r="DO33" s="24">
        <v>0</v>
      </c>
      <c r="DP33" s="24">
        <v>0</v>
      </c>
      <c r="DQ33" s="24">
        <v>0</v>
      </c>
      <c r="DR33" s="24">
        <v>0</v>
      </c>
      <c r="DS33" s="24">
        <v>0</v>
      </c>
      <c r="DT33" s="24">
        <v>0</v>
      </c>
      <c r="DU33" s="24">
        <v>0</v>
      </c>
      <c r="DV33" s="24">
        <v>0</v>
      </c>
      <c r="DW33" s="24">
        <v>0</v>
      </c>
      <c r="DX33" s="24">
        <v>0</v>
      </c>
      <c r="DY33" s="24">
        <v>0</v>
      </c>
      <c r="DZ33" s="24">
        <v>0</v>
      </c>
      <c r="EA33" s="24">
        <v>0</v>
      </c>
      <c r="EB33" s="24">
        <v>0</v>
      </c>
      <c r="EC33" s="24">
        <v>0</v>
      </c>
      <c r="ED33" s="24">
        <v>0</v>
      </c>
      <c r="EE33" s="24">
        <v>0</v>
      </c>
      <c r="EF33" s="24">
        <v>0</v>
      </c>
      <c r="EG33" s="24">
        <v>0</v>
      </c>
      <c r="EH33" s="24">
        <v>0</v>
      </c>
      <c r="EI33" s="24">
        <v>0</v>
      </c>
      <c r="EJ33" s="24">
        <v>0</v>
      </c>
      <c r="EK33" s="24">
        <v>0</v>
      </c>
      <c r="EL33" s="24">
        <v>0</v>
      </c>
      <c r="EM33" s="24">
        <v>0</v>
      </c>
      <c r="EN33" s="24">
        <v>0</v>
      </c>
      <c r="EO33" s="24">
        <v>0</v>
      </c>
      <c r="EP33" s="24">
        <v>0</v>
      </c>
      <c r="EQ33" s="24">
        <v>0</v>
      </c>
      <c r="ER33" s="24">
        <v>0</v>
      </c>
      <c r="ES33" s="24">
        <v>0</v>
      </c>
      <c r="ET33" s="24">
        <v>0</v>
      </c>
      <c r="EU33" s="23"/>
      <c r="EV33" s="23"/>
      <c r="EW33" s="23"/>
      <c r="EX33" s="23"/>
      <c r="EY33" s="23"/>
      <c r="EZ33" s="23"/>
      <c r="FA33" s="23"/>
      <c r="FB33" s="7">
        <v>0</v>
      </c>
      <c r="FD33" s="5" t="str">
        <v>7a</v>
      </c>
      <c r="FE33" s="7">
        <v>-4.2910941525622519E-2</v>
      </c>
    </row>
    <row r="34" spans="1:161" x14ac:dyDescent="0.25">
      <c r="A34" s="1" t="s">
        <v>39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f>$AA$3</f>
        <v>1.3888888888888888E-2</v>
      </c>
      <c r="O34" s="24">
        <f>$AB$3</f>
        <v>-0.22222222222222221</v>
      </c>
      <c r="P34" s="24">
        <f>$AC$3</f>
        <v>1.4166666666666667</v>
      </c>
      <c r="Q34" s="24">
        <f>$AD$3</f>
        <v>-0.22222222222222221</v>
      </c>
      <c r="R34" s="24">
        <f>$AE$3</f>
        <v>1.3888888888888888E-2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f>$AA$4</f>
        <v>-0.22222222222222221</v>
      </c>
      <c r="Z34" s="24">
        <f>$AB$4</f>
        <v>3.5555555555555554</v>
      </c>
      <c r="AA34" s="24">
        <f>$AC$4</f>
        <v>-10.666666666666668</v>
      </c>
      <c r="AB34" s="24">
        <f>$AD$4</f>
        <v>3.5555555555555554</v>
      </c>
      <c r="AC34" s="24">
        <f>$AE$4</f>
        <v>-0.22222222222222221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f>$AA$5</f>
        <v>1.4166666666666667</v>
      </c>
      <c r="AL34" s="24">
        <f>$AB$5</f>
        <v>-10.666666666666668</v>
      </c>
      <c r="AM34" s="24">
        <f>$AC$5</f>
        <v>24.5</v>
      </c>
      <c r="AN34" s="24">
        <f>$AD$5</f>
        <v>-10.666666666666668</v>
      </c>
      <c r="AO34" s="24">
        <f>$AE$5</f>
        <v>1.4166666666666667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f>$AA$6</f>
        <v>-0.22222222222222221</v>
      </c>
      <c r="AY34" s="24">
        <f>$AB$6</f>
        <v>3.5555555555555554</v>
      </c>
      <c r="AZ34" s="24">
        <f>$AC$6</f>
        <v>-10.666666666666668</v>
      </c>
      <c r="BA34" s="24">
        <f>$AD$6</f>
        <v>3.5555555555555554</v>
      </c>
      <c r="BB34" s="24">
        <f>$AE$6</f>
        <v>-0.22222222222222221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4">
        <v>0</v>
      </c>
      <c r="BI34" s="24">
        <v>0</v>
      </c>
      <c r="BJ34" s="24">
        <v>0</v>
      </c>
      <c r="BK34" s="24">
        <f>$AA$7</f>
        <v>1.3888888888888888E-2</v>
      </c>
      <c r="BL34" s="24">
        <f>$AB$7</f>
        <v>-0.22222222222222221</v>
      </c>
      <c r="BM34" s="24">
        <f>$AC$7</f>
        <v>1.4166666666666667</v>
      </c>
      <c r="BN34" s="24">
        <f>$AD$7</f>
        <v>-0.22222222222222221</v>
      </c>
      <c r="BO34" s="24">
        <f>$AE$7</f>
        <v>1.3888888888888888E-2</v>
      </c>
      <c r="BP34" s="24">
        <v>0</v>
      </c>
      <c r="BQ34" s="24">
        <v>0</v>
      </c>
      <c r="BR34" s="24">
        <v>0</v>
      </c>
      <c r="BS34" s="24">
        <v>0</v>
      </c>
      <c r="BT34" s="24">
        <v>0</v>
      </c>
      <c r="BU34" s="24">
        <v>0</v>
      </c>
      <c r="BV34" s="24">
        <v>0</v>
      </c>
      <c r="BW34" s="24">
        <v>0</v>
      </c>
      <c r="BX34" s="24">
        <v>0</v>
      </c>
      <c r="BY34" s="24">
        <v>0</v>
      </c>
      <c r="BZ34" s="24">
        <v>0</v>
      </c>
      <c r="CA34" s="24">
        <v>0</v>
      </c>
      <c r="CB34" s="24">
        <v>0</v>
      </c>
      <c r="CC34" s="24">
        <v>0</v>
      </c>
      <c r="CD34" s="24">
        <v>0</v>
      </c>
      <c r="CE34" s="24">
        <v>0</v>
      </c>
      <c r="CF34" s="24">
        <v>0</v>
      </c>
      <c r="CG34" s="24">
        <v>0</v>
      </c>
      <c r="CH34" s="24">
        <v>0</v>
      </c>
      <c r="CI34" s="24">
        <v>0</v>
      </c>
      <c r="CJ34" s="24">
        <v>0</v>
      </c>
      <c r="CK34" s="24">
        <v>0</v>
      </c>
      <c r="CL34" s="24">
        <v>0</v>
      </c>
      <c r="CM34" s="24">
        <v>0</v>
      </c>
      <c r="CN34" s="24">
        <v>0</v>
      </c>
      <c r="CO34" s="24">
        <v>0</v>
      </c>
      <c r="CP34" s="24">
        <v>0</v>
      </c>
      <c r="CQ34" s="24">
        <v>0</v>
      </c>
      <c r="CR34" s="24">
        <v>0</v>
      </c>
      <c r="CS34" s="24">
        <v>0</v>
      </c>
      <c r="CT34" s="24">
        <v>0</v>
      </c>
      <c r="CU34" s="24">
        <v>0</v>
      </c>
      <c r="CV34" s="24">
        <v>0</v>
      </c>
      <c r="CW34" s="24">
        <v>0</v>
      </c>
      <c r="CX34" s="24">
        <v>0</v>
      </c>
      <c r="CY34" s="24">
        <v>0</v>
      </c>
      <c r="CZ34" s="24">
        <v>0</v>
      </c>
      <c r="DA34" s="24">
        <v>0</v>
      </c>
      <c r="DB34" s="24">
        <v>0</v>
      </c>
      <c r="DC34" s="24">
        <v>0</v>
      </c>
      <c r="DD34" s="24">
        <v>0</v>
      </c>
      <c r="DE34" s="24">
        <v>0</v>
      </c>
      <c r="DF34" s="24">
        <v>0</v>
      </c>
      <c r="DG34" s="24">
        <v>0</v>
      </c>
      <c r="DH34" s="24">
        <v>0</v>
      </c>
      <c r="DI34" s="24">
        <v>0</v>
      </c>
      <c r="DJ34" s="24">
        <v>0</v>
      </c>
      <c r="DK34" s="24">
        <v>0</v>
      </c>
      <c r="DL34" s="24">
        <v>0</v>
      </c>
      <c r="DM34" s="24">
        <v>0</v>
      </c>
      <c r="DN34" s="24">
        <v>0</v>
      </c>
      <c r="DO34" s="24">
        <v>0</v>
      </c>
      <c r="DP34" s="24">
        <v>0</v>
      </c>
      <c r="DQ34" s="24">
        <v>0</v>
      </c>
      <c r="DR34" s="24">
        <v>0</v>
      </c>
      <c r="DS34" s="24">
        <v>0</v>
      </c>
      <c r="DT34" s="24">
        <v>0</v>
      </c>
      <c r="DU34" s="24">
        <v>0</v>
      </c>
      <c r="DV34" s="24">
        <v>0</v>
      </c>
      <c r="DW34" s="24">
        <v>0</v>
      </c>
      <c r="DX34" s="24">
        <v>0</v>
      </c>
      <c r="DY34" s="24">
        <v>0</v>
      </c>
      <c r="DZ34" s="24">
        <v>0</v>
      </c>
      <c r="EA34" s="24">
        <v>0</v>
      </c>
      <c r="EB34" s="24">
        <v>0</v>
      </c>
      <c r="EC34" s="24">
        <v>0</v>
      </c>
      <c r="ED34" s="24">
        <v>0</v>
      </c>
      <c r="EE34" s="24">
        <v>0</v>
      </c>
      <c r="EF34" s="24">
        <v>0</v>
      </c>
      <c r="EG34" s="24">
        <v>0</v>
      </c>
      <c r="EH34" s="24">
        <v>0</v>
      </c>
      <c r="EI34" s="24">
        <v>0</v>
      </c>
      <c r="EJ34" s="24">
        <v>0</v>
      </c>
      <c r="EK34" s="24">
        <v>0</v>
      </c>
      <c r="EL34" s="24">
        <v>0</v>
      </c>
      <c r="EM34" s="24">
        <v>0</v>
      </c>
      <c r="EN34" s="24">
        <v>0</v>
      </c>
      <c r="EO34" s="24">
        <v>0</v>
      </c>
      <c r="EP34" s="24">
        <v>0</v>
      </c>
      <c r="EQ34" s="24">
        <v>0</v>
      </c>
      <c r="ER34" s="24">
        <v>0</v>
      </c>
      <c r="ES34" s="24">
        <v>0</v>
      </c>
      <c r="ET34" s="24">
        <v>0</v>
      </c>
      <c r="EU34" s="23"/>
      <c r="EV34" s="23"/>
      <c r="EW34" s="23"/>
      <c r="EX34" s="23"/>
      <c r="EY34" s="23"/>
      <c r="EZ34" s="23"/>
      <c r="FA34" s="23"/>
      <c r="FB34" s="7">
        <v>0</v>
      </c>
      <c r="FD34" s="5" t="str">
        <v>8a</v>
      </c>
      <c r="FE34" s="7">
        <v>-3.2971057182556447E-2</v>
      </c>
    </row>
    <row r="35" spans="1:161" x14ac:dyDescent="0.25">
      <c r="A35" s="1" t="s">
        <v>127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f>$AA$3</f>
        <v>1.3888888888888888E-2</v>
      </c>
      <c r="P35" s="24">
        <f>$AB$3</f>
        <v>-0.22222222222222221</v>
      </c>
      <c r="Q35" s="24">
        <f>$AC$3</f>
        <v>1.4166666666666667</v>
      </c>
      <c r="R35" s="24">
        <f>$AD$3</f>
        <v>-0.22222222222222221</v>
      </c>
      <c r="S35" s="24">
        <f>$AE$3</f>
        <v>1.3888888888888888E-2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f>$AA$4</f>
        <v>-0.22222222222222221</v>
      </c>
      <c r="AA35" s="24">
        <f>$AB$4</f>
        <v>3.5555555555555554</v>
      </c>
      <c r="AB35" s="24">
        <f>$AC$4</f>
        <v>-10.666666666666668</v>
      </c>
      <c r="AC35" s="24">
        <f>$AD$4</f>
        <v>3.5555555555555554</v>
      </c>
      <c r="AD35" s="24">
        <f>$AE$4</f>
        <v>-0.22222222222222221</v>
      </c>
      <c r="AE35" s="24">
        <v>0</v>
      </c>
      <c r="AF35" s="24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f>$AA$5</f>
        <v>1.4166666666666667</v>
      </c>
      <c r="AM35" s="24">
        <f>$AB$5</f>
        <v>-10.666666666666668</v>
      </c>
      <c r="AN35" s="24">
        <f>$AC$5</f>
        <v>24.5</v>
      </c>
      <c r="AO35" s="24">
        <f>$AD$5</f>
        <v>-10.666666666666668</v>
      </c>
      <c r="AP35" s="24">
        <f>$AE$5</f>
        <v>1.4166666666666667</v>
      </c>
      <c r="AQ35" s="24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f>$AA$6</f>
        <v>-0.22222222222222221</v>
      </c>
      <c r="AZ35" s="24">
        <f>$AB$6</f>
        <v>3.5555555555555554</v>
      </c>
      <c r="BA35" s="24">
        <f>$AC$6</f>
        <v>-10.666666666666668</v>
      </c>
      <c r="BB35" s="24">
        <f>$AD$6</f>
        <v>3.5555555555555554</v>
      </c>
      <c r="BC35" s="24">
        <f>$AE$6</f>
        <v>-0.22222222222222221</v>
      </c>
      <c r="BD35" s="24">
        <v>0</v>
      </c>
      <c r="BE35" s="24">
        <v>0</v>
      </c>
      <c r="BF35" s="24">
        <v>0</v>
      </c>
      <c r="BG35" s="24">
        <v>0</v>
      </c>
      <c r="BH35" s="24">
        <v>0</v>
      </c>
      <c r="BI35" s="24">
        <v>0</v>
      </c>
      <c r="BJ35" s="24">
        <v>0</v>
      </c>
      <c r="BK35" s="24">
        <v>0</v>
      </c>
      <c r="BL35" s="24">
        <f>$AA$7</f>
        <v>1.3888888888888888E-2</v>
      </c>
      <c r="BM35" s="24">
        <f>$AB$7</f>
        <v>-0.22222222222222221</v>
      </c>
      <c r="BN35" s="24">
        <f>$AC$7</f>
        <v>1.4166666666666667</v>
      </c>
      <c r="BO35" s="24">
        <f>$AD$7</f>
        <v>-0.22222222222222221</v>
      </c>
      <c r="BP35" s="24">
        <f>$AE$7</f>
        <v>1.3888888888888888E-2</v>
      </c>
      <c r="BQ35" s="24">
        <v>0</v>
      </c>
      <c r="BR35" s="24">
        <v>0</v>
      </c>
      <c r="BS35" s="24">
        <v>0</v>
      </c>
      <c r="BT35" s="24">
        <v>0</v>
      </c>
      <c r="BU35" s="24">
        <v>0</v>
      </c>
      <c r="BV35" s="24">
        <v>0</v>
      </c>
      <c r="BW35" s="24">
        <v>0</v>
      </c>
      <c r="BX35" s="24">
        <v>0</v>
      </c>
      <c r="BY35" s="24">
        <v>0</v>
      </c>
      <c r="BZ35" s="24">
        <v>0</v>
      </c>
      <c r="CA35" s="24">
        <v>0</v>
      </c>
      <c r="CB35" s="24">
        <v>0</v>
      </c>
      <c r="CC35" s="24">
        <v>0</v>
      </c>
      <c r="CD35" s="24">
        <v>0</v>
      </c>
      <c r="CE35" s="24">
        <v>0</v>
      </c>
      <c r="CF35" s="24">
        <v>0</v>
      </c>
      <c r="CG35" s="24">
        <v>0</v>
      </c>
      <c r="CH35" s="24">
        <v>0</v>
      </c>
      <c r="CI35" s="24">
        <v>0</v>
      </c>
      <c r="CJ35" s="24">
        <v>0</v>
      </c>
      <c r="CK35" s="24">
        <v>0</v>
      </c>
      <c r="CL35" s="24">
        <v>0</v>
      </c>
      <c r="CM35" s="24">
        <v>0</v>
      </c>
      <c r="CN35" s="24">
        <v>0</v>
      </c>
      <c r="CO35" s="24">
        <v>0</v>
      </c>
      <c r="CP35" s="24">
        <v>0</v>
      </c>
      <c r="CQ35" s="24">
        <v>0</v>
      </c>
      <c r="CR35" s="24">
        <v>0</v>
      </c>
      <c r="CS35" s="24">
        <v>0</v>
      </c>
      <c r="CT35" s="24">
        <v>0</v>
      </c>
      <c r="CU35" s="24">
        <v>0</v>
      </c>
      <c r="CV35" s="24">
        <v>0</v>
      </c>
      <c r="CW35" s="24">
        <v>0</v>
      </c>
      <c r="CX35" s="24">
        <v>0</v>
      </c>
      <c r="CY35" s="24">
        <v>0</v>
      </c>
      <c r="CZ35" s="24">
        <v>0</v>
      </c>
      <c r="DA35" s="24">
        <v>0</v>
      </c>
      <c r="DB35" s="24">
        <v>0</v>
      </c>
      <c r="DC35" s="24">
        <v>0</v>
      </c>
      <c r="DD35" s="24">
        <v>0</v>
      </c>
      <c r="DE35" s="24">
        <v>0</v>
      </c>
      <c r="DF35" s="24">
        <v>0</v>
      </c>
      <c r="DG35" s="24">
        <v>0</v>
      </c>
      <c r="DH35" s="24">
        <v>0</v>
      </c>
      <c r="DI35" s="24">
        <v>0</v>
      </c>
      <c r="DJ35" s="24">
        <v>0</v>
      </c>
      <c r="DK35" s="24">
        <v>0</v>
      </c>
      <c r="DL35" s="24">
        <v>0</v>
      </c>
      <c r="DM35" s="24">
        <v>0</v>
      </c>
      <c r="DN35" s="24">
        <v>0</v>
      </c>
      <c r="DO35" s="24">
        <v>0</v>
      </c>
      <c r="DP35" s="24">
        <v>0</v>
      </c>
      <c r="DQ35" s="24">
        <v>0</v>
      </c>
      <c r="DR35" s="24">
        <v>0</v>
      </c>
      <c r="DS35" s="24">
        <v>0</v>
      </c>
      <c r="DT35" s="24">
        <v>0</v>
      </c>
      <c r="DU35" s="24">
        <v>0</v>
      </c>
      <c r="DV35" s="24">
        <v>0</v>
      </c>
      <c r="DW35" s="24">
        <v>0</v>
      </c>
      <c r="DX35" s="24">
        <v>0</v>
      </c>
      <c r="DY35" s="24">
        <v>0</v>
      </c>
      <c r="DZ35" s="24">
        <v>0</v>
      </c>
      <c r="EA35" s="24">
        <v>0</v>
      </c>
      <c r="EB35" s="24">
        <v>0</v>
      </c>
      <c r="EC35" s="24">
        <v>0</v>
      </c>
      <c r="ED35" s="24">
        <v>0</v>
      </c>
      <c r="EE35" s="24">
        <v>0</v>
      </c>
      <c r="EF35" s="24">
        <v>0</v>
      </c>
      <c r="EG35" s="24">
        <v>0</v>
      </c>
      <c r="EH35" s="24">
        <v>0</v>
      </c>
      <c r="EI35" s="24">
        <v>0</v>
      </c>
      <c r="EJ35" s="24">
        <v>0</v>
      </c>
      <c r="EK35" s="24">
        <v>0</v>
      </c>
      <c r="EL35" s="24">
        <v>0</v>
      </c>
      <c r="EM35" s="24">
        <v>0</v>
      </c>
      <c r="EN35" s="24">
        <v>0</v>
      </c>
      <c r="EO35" s="24">
        <v>0</v>
      </c>
      <c r="EP35" s="24">
        <v>0</v>
      </c>
      <c r="EQ35" s="24">
        <v>0</v>
      </c>
      <c r="ER35" s="24">
        <v>0</v>
      </c>
      <c r="ES35" s="24">
        <v>0</v>
      </c>
      <c r="ET35" s="24">
        <v>0</v>
      </c>
      <c r="EU35" s="23"/>
      <c r="EV35" s="23"/>
      <c r="EW35" s="23"/>
      <c r="EX35" s="23"/>
      <c r="EY35" s="23"/>
      <c r="EZ35" s="23"/>
      <c r="FA35" s="23"/>
      <c r="FB35" s="7">
        <v>0</v>
      </c>
      <c r="FD35" s="5" t="str">
        <v>9a</v>
      </c>
      <c r="FE35" s="7">
        <v>-1.5624999999999839E-2</v>
      </c>
    </row>
    <row r="36" spans="1:161" x14ac:dyDescent="0.25">
      <c r="A36" s="1" t="s">
        <v>128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f>AK3</f>
        <v>1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f>AJ4</f>
        <v>2</v>
      </c>
      <c r="AC36" s="24">
        <f>AK4</f>
        <v>-8</v>
      </c>
      <c r="AD36" s="24">
        <f>AL4</f>
        <v>2</v>
      </c>
      <c r="AE36" s="24">
        <v>0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f>AI5</f>
        <v>1</v>
      </c>
      <c r="AN36" s="24">
        <f>AJ5</f>
        <v>-8</v>
      </c>
      <c r="AO36" s="24">
        <f>AK5</f>
        <v>20</v>
      </c>
      <c r="AP36" s="24">
        <f>AL5</f>
        <v>-8</v>
      </c>
      <c r="AQ36" s="24">
        <f>AM5</f>
        <v>1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f>AJ6</f>
        <v>2</v>
      </c>
      <c r="BB36" s="24">
        <f>AK6</f>
        <v>-8</v>
      </c>
      <c r="BC36" s="24">
        <f>AL6</f>
        <v>2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  <c r="BL36" s="24">
        <v>0</v>
      </c>
      <c r="BM36" s="24">
        <v>0</v>
      </c>
      <c r="BN36" s="24">
        <v>0</v>
      </c>
      <c r="BO36" s="24">
        <f>AK7</f>
        <v>1</v>
      </c>
      <c r="BP36" s="24">
        <v>0</v>
      </c>
      <c r="BQ36" s="24">
        <v>0</v>
      </c>
      <c r="BR36" s="24">
        <v>0</v>
      </c>
      <c r="BS36" s="24">
        <v>0</v>
      </c>
      <c r="BT36" s="24">
        <v>0</v>
      </c>
      <c r="BU36" s="24">
        <v>0</v>
      </c>
      <c r="BV36" s="24">
        <v>0</v>
      </c>
      <c r="BW36" s="24">
        <v>0</v>
      </c>
      <c r="BX36" s="24">
        <v>0</v>
      </c>
      <c r="BY36" s="24">
        <v>0</v>
      </c>
      <c r="BZ36" s="24">
        <v>0</v>
      </c>
      <c r="CA36" s="24">
        <v>0</v>
      </c>
      <c r="CB36" s="24">
        <v>0</v>
      </c>
      <c r="CC36" s="24">
        <v>0</v>
      </c>
      <c r="CD36" s="24">
        <v>0</v>
      </c>
      <c r="CE36" s="24">
        <v>0</v>
      </c>
      <c r="CF36" s="24">
        <v>0</v>
      </c>
      <c r="CG36" s="24">
        <v>0</v>
      </c>
      <c r="CH36" s="24">
        <v>0</v>
      </c>
      <c r="CI36" s="24">
        <v>0</v>
      </c>
      <c r="CJ36" s="24">
        <v>0</v>
      </c>
      <c r="CK36" s="24">
        <v>0</v>
      </c>
      <c r="CL36" s="24">
        <v>0</v>
      </c>
      <c r="CM36" s="24">
        <v>0</v>
      </c>
      <c r="CN36" s="24">
        <v>0</v>
      </c>
      <c r="CO36" s="24">
        <v>0</v>
      </c>
      <c r="CP36" s="24">
        <v>0</v>
      </c>
      <c r="CQ36" s="24">
        <v>0</v>
      </c>
      <c r="CR36" s="24">
        <v>0</v>
      </c>
      <c r="CS36" s="24">
        <v>0</v>
      </c>
      <c r="CT36" s="24">
        <v>0</v>
      </c>
      <c r="CU36" s="24">
        <v>0</v>
      </c>
      <c r="CV36" s="24">
        <v>0</v>
      </c>
      <c r="CW36" s="24">
        <v>0</v>
      </c>
      <c r="CX36" s="24">
        <v>0</v>
      </c>
      <c r="CY36" s="24">
        <v>0</v>
      </c>
      <c r="CZ36" s="24">
        <v>0</v>
      </c>
      <c r="DA36" s="24">
        <v>0</v>
      </c>
      <c r="DB36" s="24">
        <v>0</v>
      </c>
      <c r="DC36" s="24">
        <v>0</v>
      </c>
      <c r="DD36" s="24">
        <v>0</v>
      </c>
      <c r="DE36" s="24">
        <v>0</v>
      </c>
      <c r="DF36" s="24">
        <v>0</v>
      </c>
      <c r="DG36" s="24">
        <v>0</v>
      </c>
      <c r="DH36" s="24">
        <v>0</v>
      </c>
      <c r="DI36" s="24">
        <v>0</v>
      </c>
      <c r="DJ36" s="24">
        <v>0</v>
      </c>
      <c r="DK36" s="24">
        <v>0</v>
      </c>
      <c r="DL36" s="24">
        <v>0</v>
      </c>
      <c r="DM36" s="24">
        <v>0</v>
      </c>
      <c r="DN36" s="24">
        <v>0</v>
      </c>
      <c r="DO36" s="24">
        <v>0</v>
      </c>
      <c r="DP36" s="24">
        <v>0</v>
      </c>
      <c r="DQ36" s="24">
        <v>0</v>
      </c>
      <c r="DR36" s="24">
        <v>0</v>
      </c>
      <c r="DS36" s="24">
        <v>0</v>
      </c>
      <c r="DT36" s="24">
        <v>0</v>
      </c>
      <c r="DU36" s="24">
        <v>0</v>
      </c>
      <c r="DV36" s="24">
        <v>0</v>
      </c>
      <c r="DW36" s="24">
        <v>0</v>
      </c>
      <c r="DX36" s="24">
        <v>0</v>
      </c>
      <c r="DY36" s="24">
        <v>0</v>
      </c>
      <c r="DZ36" s="24">
        <v>0</v>
      </c>
      <c r="EA36" s="24">
        <v>0</v>
      </c>
      <c r="EB36" s="24">
        <v>0</v>
      </c>
      <c r="EC36" s="24">
        <v>0</v>
      </c>
      <c r="ED36" s="24">
        <v>0</v>
      </c>
      <c r="EE36" s="24">
        <v>0</v>
      </c>
      <c r="EF36" s="24">
        <v>0</v>
      </c>
      <c r="EG36" s="24">
        <v>0</v>
      </c>
      <c r="EH36" s="24">
        <v>0</v>
      </c>
      <c r="EI36" s="24">
        <v>0</v>
      </c>
      <c r="EJ36" s="24">
        <v>0</v>
      </c>
      <c r="EK36" s="24">
        <v>0</v>
      </c>
      <c r="EL36" s="24">
        <v>0</v>
      </c>
      <c r="EM36" s="24">
        <v>0</v>
      </c>
      <c r="EN36" s="24">
        <v>0</v>
      </c>
      <c r="EO36" s="24">
        <v>0</v>
      </c>
      <c r="EP36" s="24">
        <v>0</v>
      </c>
      <c r="EQ36" s="24">
        <v>0</v>
      </c>
      <c r="ER36" s="24">
        <v>0</v>
      </c>
      <c r="ES36" s="24">
        <v>0</v>
      </c>
      <c r="ET36" s="24">
        <v>0</v>
      </c>
      <c r="EU36" s="23"/>
      <c r="EV36" s="23"/>
      <c r="EW36" s="23"/>
      <c r="EX36" s="23"/>
      <c r="EY36" s="23"/>
      <c r="EZ36" s="23"/>
      <c r="FA36" s="23"/>
      <c r="FB36" s="7">
        <v>0</v>
      </c>
      <c r="FD36" s="5" t="str">
        <v>9b</v>
      </c>
      <c r="FE36" s="7">
        <v>1.7210571825568939E-3</v>
      </c>
    </row>
    <row r="37" spans="1:161" x14ac:dyDescent="0.25">
      <c r="A37" s="1" t="s">
        <v>40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f>$AK$3</f>
        <v>1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f>$AJ$4</f>
        <v>2</v>
      </c>
      <c r="AG37" s="24">
        <f>$AK$4</f>
        <v>-8</v>
      </c>
      <c r="AH37" s="24">
        <f>$AL$4</f>
        <v>2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f>$AI$5</f>
        <v>1</v>
      </c>
      <c r="AS37" s="24">
        <f>$AJ$5</f>
        <v>-8</v>
      </c>
      <c r="AT37" s="24">
        <f>$AK$5</f>
        <v>20</v>
      </c>
      <c r="AU37" s="24">
        <f>$AL$5</f>
        <v>-8</v>
      </c>
      <c r="AV37" s="24">
        <f>$AM$5</f>
        <v>1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f>$AJ$6</f>
        <v>2</v>
      </c>
      <c r="BG37" s="24">
        <f>$AK$6</f>
        <v>-8</v>
      </c>
      <c r="BH37" s="24">
        <f>$AL$6</f>
        <v>2</v>
      </c>
      <c r="BI37" s="24">
        <v>0</v>
      </c>
      <c r="BJ37" s="24">
        <v>0</v>
      </c>
      <c r="BK37" s="24">
        <v>0</v>
      </c>
      <c r="BL37" s="24">
        <v>0</v>
      </c>
      <c r="BM37" s="24">
        <v>0</v>
      </c>
      <c r="BN37" s="24">
        <v>0</v>
      </c>
      <c r="BO37" s="24">
        <v>0</v>
      </c>
      <c r="BP37" s="24">
        <v>0</v>
      </c>
      <c r="BQ37" s="24">
        <v>0</v>
      </c>
      <c r="BR37" s="24">
        <v>0</v>
      </c>
      <c r="BS37" s="24">
        <v>0</v>
      </c>
      <c r="BT37" s="24">
        <f>$AK$7</f>
        <v>1</v>
      </c>
      <c r="BU37" s="24">
        <v>0</v>
      </c>
      <c r="BV37" s="24">
        <v>0</v>
      </c>
      <c r="BW37" s="24">
        <v>0</v>
      </c>
      <c r="BX37" s="24">
        <v>0</v>
      </c>
      <c r="BY37" s="24">
        <v>0</v>
      </c>
      <c r="BZ37" s="24">
        <v>0</v>
      </c>
      <c r="CA37" s="24">
        <v>0</v>
      </c>
      <c r="CB37" s="24">
        <v>0</v>
      </c>
      <c r="CC37" s="24">
        <v>0</v>
      </c>
      <c r="CD37" s="24">
        <v>0</v>
      </c>
      <c r="CE37" s="24">
        <v>0</v>
      </c>
      <c r="CF37" s="24">
        <v>0</v>
      </c>
      <c r="CG37" s="24">
        <v>0</v>
      </c>
      <c r="CH37" s="24">
        <v>0</v>
      </c>
      <c r="CI37" s="24">
        <v>0</v>
      </c>
      <c r="CJ37" s="24">
        <v>0</v>
      </c>
      <c r="CK37" s="24">
        <v>0</v>
      </c>
      <c r="CL37" s="24">
        <v>0</v>
      </c>
      <c r="CM37" s="24">
        <v>0</v>
      </c>
      <c r="CN37" s="24">
        <v>0</v>
      </c>
      <c r="CO37" s="24">
        <v>0</v>
      </c>
      <c r="CP37" s="24">
        <v>0</v>
      </c>
      <c r="CQ37" s="24">
        <v>0</v>
      </c>
      <c r="CR37" s="24">
        <v>0</v>
      </c>
      <c r="CS37" s="24">
        <v>0</v>
      </c>
      <c r="CT37" s="24">
        <v>0</v>
      </c>
      <c r="CU37" s="24">
        <v>0</v>
      </c>
      <c r="CV37" s="24">
        <v>0</v>
      </c>
      <c r="CW37" s="24">
        <v>0</v>
      </c>
      <c r="CX37" s="24">
        <v>0</v>
      </c>
      <c r="CY37" s="24">
        <v>0</v>
      </c>
      <c r="CZ37" s="24">
        <v>0</v>
      </c>
      <c r="DA37" s="24">
        <v>0</v>
      </c>
      <c r="DB37" s="24">
        <v>0</v>
      </c>
      <c r="DC37" s="24">
        <v>0</v>
      </c>
      <c r="DD37" s="24">
        <v>0</v>
      </c>
      <c r="DE37" s="24">
        <v>0</v>
      </c>
      <c r="DF37" s="24">
        <v>0</v>
      </c>
      <c r="DG37" s="24">
        <v>0</v>
      </c>
      <c r="DH37" s="24">
        <v>0</v>
      </c>
      <c r="DI37" s="24">
        <v>0</v>
      </c>
      <c r="DJ37" s="24">
        <v>0</v>
      </c>
      <c r="DK37" s="24">
        <v>0</v>
      </c>
      <c r="DL37" s="24">
        <v>0</v>
      </c>
      <c r="DM37" s="24">
        <v>0</v>
      </c>
      <c r="DN37" s="24">
        <v>0</v>
      </c>
      <c r="DO37" s="24">
        <v>0</v>
      </c>
      <c r="DP37" s="24">
        <v>0</v>
      </c>
      <c r="DQ37" s="24">
        <v>0</v>
      </c>
      <c r="DR37" s="24">
        <v>0</v>
      </c>
      <c r="DS37" s="24">
        <v>0</v>
      </c>
      <c r="DT37" s="24">
        <v>0</v>
      </c>
      <c r="DU37" s="24">
        <v>0</v>
      </c>
      <c r="DV37" s="24">
        <v>0</v>
      </c>
      <c r="DW37" s="24">
        <v>0</v>
      </c>
      <c r="DX37" s="24">
        <v>0</v>
      </c>
      <c r="DY37" s="24">
        <v>0</v>
      </c>
      <c r="DZ37" s="24">
        <v>0</v>
      </c>
      <c r="EA37" s="24">
        <v>0</v>
      </c>
      <c r="EB37" s="24">
        <v>0</v>
      </c>
      <c r="EC37" s="24">
        <v>0</v>
      </c>
      <c r="ED37" s="24">
        <v>0</v>
      </c>
      <c r="EE37" s="24">
        <v>0</v>
      </c>
      <c r="EF37" s="24">
        <v>0</v>
      </c>
      <c r="EG37" s="24">
        <v>0</v>
      </c>
      <c r="EH37" s="24">
        <v>0</v>
      </c>
      <c r="EI37" s="24">
        <v>0</v>
      </c>
      <c r="EJ37" s="24">
        <v>0</v>
      </c>
      <c r="EK37" s="24">
        <v>0</v>
      </c>
      <c r="EL37" s="24">
        <v>0</v>
      </c>
      <c r="EM37" s="24">
        <v>0</v>
      </c>
      <c r="EN37" s="24">
        <v>0</v>
      </c>
      <c r="EO37" s="24">
        <v>0</v>
      </c>
      <c r="EP37" s="24">
        <v>0</v>
      </c>
      <c r="EQ37" s="24">
        <v>0</v>
      </c>
      <c r="ER37" s="24">
        <v>0</v>
      </c>
      <c r="ES37" s="24">
        <v>0</v>
      </c>
      <c r="ET37" s="24">
        <v>0</v>
      </c>
      <c r="EU37" s="23"/>
      <c r="EV37" s="23"/>
      <c r="EW37" s="23"/>
      <c r="EX37" s="23"/>
      <c r="EY37" s="23"/>
      <c r="EZ37" s="23"/>
      <c r="FA37" s="23"/>
      <c r="FB37" s="7">
        <v>0</v>
      </c>
      <c r="FD37" s="5" t="str">
        <v>1c</v>
      </c>
      <c r="FE37" s="7">
        <v>-1.5624999999999927E-2</v>
      </c>
    </row>
    <row r="38" spans="1:161" x14ac:dyDescent="0.25">
      <c r="A38" s="1" t="s">
        <v>41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f>$AA$3</f>
        <v>1.3888888888888888E-2</v>
      </c>
      <c r="U38" s="24">
        <f>$AB$3</f>
        <v>-0.22222222222222221</v>
      </c>
      <c r="V38" s="24">
        <f>$AC$3</f>
        <v>1.4166666666666667</v>
      </c>
      <c r="W38" s="24">
        <f>$AD$3</f>
        <v>-0.22222222222222221</v>
      </c>
      <c r="X38" s="24">
        <f>$AE$3</f>
        <v>1.3888888888888888E-2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f>$AA$4</f>
        <v>-0.22222222222222221</v>
      </c>
      <c r="AG38" s="24">
        <f>$AB$4</f>
        <v>3.5555555555555554</v>
      </c>
      <c r="AH38" s="24">
        <f>$AC$4</f>
        <v>-10.666666666666668</v>
      </c>
      <c r="AI38" s="24">
        <f>$AD$4</f>
        <v>3.5555555555555554</v>
      </c>
      <c r="AJ38" s="24">
        <f>$AE$4</f>
        <v>-0.22222222222222221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f>$AA$5</f>
        <v>1.4166666666666667</v>
      </c>
      <c r="AT38" s="24">
        <f>$AB$5</f>
        <v>-10.666666666666668</v>
      </c>
      <c r="AU38" s="24">
        <f>$AC$5</f>
        <v>24.5</v>
      </c>
      <c r="AV38" s="24">
        <f>$AD$5</f>
        <v>-10.666666666666668</v>
      </c>
      <c r="AW38" s="24">
        <f>$AE$5</f>
        <v>1.4166666666666667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f>$AA$6</f>
        <v>-0.22222222222222221</v>
      </c>
      <c r="BG38" s="24">
        <f>$AB$6</f>
        <v>3.5555555555555554</v>
      </c>
      <c r="BH38" s="24">
        <f>$AC$6</f>
        <v>-10.666666666666668</v>
      </c>
      <c r="BI38" s="24">
        <f>$AD$6</f>
        <v>3.5555555555555554</v>
      </c>
      <c r="BJ38" s="24">
        <f>$AE$6</f>
        <v>-0.22222222222222221</v>
      </c>
      <c r="BK38" s="24">
        <v>0</v>
      </c>
      <c r="BL38" s="24">
        <v>0</v>
      </c>
      <c r="BM38" s="24">
        <v>0</v>
      </c>
      <c r="BN38" s="24">
        <v>0</v>
      </c>
      <c r="BO38" s="24">
        <v>0</v>
      </c>
      <c r="BP38" s="24">
        <v>0</v>
      </c>
      <c r="BQ38" s="24">
        <v>0</v>
      </c>
      <c r="BR38" s="24">
        <v>0</v>
      </c>
      <c r="BS38" s="24">
        <f>$AA$7</f>
        <v>1.3888888888888888E-2</v>
      </c>
      <c r="BT38" s="24">
        <f>$AB$7</f>
        <v>-0.22222222222222221</v>
      </c>
      <c r="BU38" s="24">
        <f>$AC$7</f>
        <v>1.4166666666666667</v>
      </c>
      <c r="BV38" s="24">
        <f>$AD$7</f>
        <v>-0.22222222222222221</v>
      </c>
      <c r="BW38" s="24">
        <f>$AE$7</f>
        <v>1.3888888888888888E-2</v>
      </c>
      <c r="BX38" s="24">
        <v>0</v>
      </c>
      <c r="BY38" s="24">
        <v>0</v>
      </c>
      <c r="BZ38" s="24">
        <v>0</v>
      </c>
      <c r="CA38" s="24">
        <v>0</v>
      </c>
      <c r="CB38" s="24">
        <v>0</v>
      </c>
      <c r="CC38" s="24">
        <v>0</v>
      </c>
      <c r="CD38" s="24">
        <v>0</v>
      </c>
      <c r="CE38" s="24">
        <v>0</v>
      </c>
      <c r="CF38" s="24">
        <v>0</v>
      </c>
      <c r="CG38" s="24">
        <v>0</v>
      </c>
      <c r="CH38" s="24">
        <v>0</v>
      </c>
      <c r="CI38" s="24">
        <v>0</v>
      </c>
      <c r="CJ38" s="24">
        <v>0</v>
      </c>
      <c r="CK38" s="24">
        <v>0</v>
      </c>
      <c r="CL38" s="24">
        <v>0</v>
      </c>
      <c r="CM38" s="24">
        <v>0</v>
      </c>
      <c r="CN38" s="24">
        <v>0</v>
      </c>
      <c r="CO38" s="24">
        <v>0</v>
      </c>
      <c r="CP38" s="24">
        <v>0</v>
      </c>
      <c r="CQ38" s="24">
        <v>0</v>
      </c>
      <c r="CR38" s="24">
        <v>0</v>
      </c>
      <c r="CS38" s="24">
        <v>0</v>
      </c>
      <c r="CT38" s="24">
        <v>0</v>
      </c>
      <c r="CU38" s="24">
        <v>0</v>
      </c>
      <c r="CV38" s="24">
        <v>0</v>
      </c>
      <c r="CW38" s="24">
        <v>0</v>
      </c>
      <c r="CX38" s="24">
        <v>0</v>
      </c>
      <c r="CY38" s="24">
        <v>0</v>
      </c>
      <c r="CZ38" s="24">
        <v>0</v>
      </c>
      <c r="DA38" s="24">
        <v>0</v>
      </c>
      <c r="DB38" s="24">
        <v>0</v>
      </c>
      <c r="DC38" s="24">
        <v>0</v>
      </c>
      <c r="DD38" s="24">
        <v>0</v>
      </c>
      <c r="DE38" s="24">
        <v>0</v>
      </c>
      <c r="DF38" s="24">
        <v>0</v>
      </c>
      <c r="DG38" s="24">
        <v>0</v>
      </c>
      <c r="DH38" s="24">
        <v>0</v>
      </c>
      <c r="DI38" s="24">
        <v>0</v>
      </c>
      <c r="DJ38" s="24">
        <v>0</v>
      </c>
      <c r="DK38" s="24">
        <v>0</v>
      </c>
      <c r="DL38" s="24">
        <v>0</v>
      </c>
      <c r="DM38" s="24">
        <v>0</v>
      </c>
      <c r="DN38" s="24">
        <v>0</v>
      </c>
      <c r="DO38" s="24">
        <v>0</v>
      </c>
      <c r="DP38" s="24">
        <v>0</v>
      </c>
      <c r="DQ38" s="24">
        <v>0</v>
      </c>
      <c r="DR38" s="24">
        <v>0</v>
      </c>
      <c r="DS38" s="24">
        <v>0</v>
      </c>
      <c r="DT38" s="24">
        <v>0</v>
      </c>
      <c r="DU38" s="24">
        <v>0</v>
      </c>
      <c r="DV38" s="24">
        <v>0</v>
      </c>
      <c r="DW38" s="24">
        <v>0</v>
      </c>
      <c r="DX38" s="24">
        <v>0</v>
      </c>
      <c r="DY38" s="24">
        <v>0</v>
      </c>
      <c r="DZ38" s="24">
        <v>0</v>
      </c>
      <c r="EA38" s="24">
        <v>0</v>
      </c>
      <c r="EB38" s="24">
        <v>0</v>
      </c>
      <c r="EC38" s="24">
        <v>0</v>
      </c>
      <c r="ED38" s="24">
        <v>0</v>
      </c>
      <c r="EE38" s="24">
        <v>0</v>
      </c>
      <c r="EF38" s="24">
        <v>0</v>
      </c>
      <c r="EG38" s="24">
        <v>0</v>
      </c>
      <c r="EH38" s="24">
        <v>0</v>
      </c>
      <c r="EI38" s="24">
        <v>0</v>
      </c>
      <c r="EJ38" s="24">
        <v>0</v>
      </c>
      <c r="EK38" s="24">
        <v>0</v>
      </c>
      <c r="EL38" s="24">
        <v>0</v>
      </c>
      <c r="EM38" s="24">
        <v>0</v>
      </c>
      <c r="EN38" s="24">
        <v>0</v>
      </c>
      <c r="EO38" s="24">
        <v>0</v>
      </c>
      <c r="EP38" s="24">
        <v>0</v>
      </c>
      <c r="EQ38" s="24">
        <v>0</v>
      </c>
      <c r="ER38" s="24">
        <v>0</v>
      </c>
      <c r="ES38" s="24">
        <v>0</v>
      </c>
      <c r="ET38" s="24">
        <v>0</v>
      </c>
      <c r="EU38" s="23"/>
      <c r="EV38" s="23"/>
      <c r="EW38" s="23"/>
      <c r="EX38" s="23"/>
      <c r="EY38" s="23"/>
      <c r="EZ38" s="23"/>
      <c r="FA38" s="23"/>
      <c r="FB38" s="7">
        <v>0</v>
      </c>
      <c r="FD38" s="5">
        <v>1</v>
      </c>
      <c r="FE38" s="7">
        <v>1.069968818935311E-17</v>
      </c>
    </row>
    <row r="39" spans="1:161" x14ac:dyDescent="0.25">
      <c r="A39" s="1" t="s">
        <v>42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f>$AA$3</f>
        <v>1.3888888888888888E-2</v>
      </c>
      <c r="V39" s="24">
        <f>$AB$3</f>
        <v>-0.22222222222222221</v>
      </c>
      <c r="W39" s="24">
        <f>$AC$3</f>
        <v>1.4166666666666667</v>
      </c>
      <c r="X39" s="24">
        <f>$AD$3</f>
        <v>-0.22222222222222221</v>
      </c>
      <c r="Y39" s="24">
        <f>$AE$3</f>
        <v>1.3888888888888888E-2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  <c r="AF39" s="24">
        <v>0</v>
      </c>
      <c r="AG39" s="24">
        <f>$AA$4</f>
        <v>-0.22222222222222221</v>
      </c>
      <c r="AH39" s="24">
        <f>$AB$4</f>
        <v>3.5555555555555554</v>
      </c>
      <c r="AI39" s="24">
        <f>$AC$4</f>
        <v>-10.666666666666668</v>
      </c>
      <c r="AJ39" s="24">
        <f>$AD$4</f>
        <v>3.5555555555555554</v>
      </c>
      <c r="AK39" s="24">
        <f>$AE$4</f>
        <v>-0.22222222222222221</v>
      </c>
      <c r="AL39" s="24">
        <v>0</v>
      </c>
      <c r="AM39" s="24">
        <v>0</v>
      </c>
      <c r="AN39" s="24">
        <v>0</v>
      </c>
      <c r="AO39" s="24">
        <v>0</v>
      </c>
      <c r="AP39" s="24">
        <v>0</v>
      </c>
      <c r="AQ39" s="24">
        <v>0</v>
      </c>
      <c r="AR39" s="24">
        <v>0</v>
      </c>
      <c r="AS39" s="24">
        <v>0</v>
      </c>
      <c r="AT39" s="24">
        <f>$AA$5</f>
        <v>1.4166666666666667</v>
      </c>
      <c r="AU39" s="24">
        <f>$AB$5</f>
        <v>-10.666666666666668</v>
      </c>
      <c r="AV39" s="24">
        <f>$AC$5</f>
        <v>24.5</v>
      </c>
      <c r="AW39" s="24">
        <f>$AD$5</f>
        <v>-10.666666666666668</v>
      </c>
      <c r="AX39" s="24">
        <f>$AE$5</f>
        <v>1.4166666666666667</v>
      </c>
      <c r="AY39" s="24">
        <v>0</v>
      </c>
      <c r="AZ39" s="24">
        <v>0</v>
      </c>
      <c r="BA39" s="24">
        <v>0</v>
      </c>
      <c r="BB39" s="24">
        <v>0</v>
      </c>
      <c r="BC39" s="24">
        <v>0</v>
      </c>
      <c r="BD39" s="24">
        <v>0</v>
      </c>
      <c r="BE39" s="24">
        <v>0</v>
      </c>
      <c r="BF39" s="24">
        <v>0</v>
      </c>
      <c r="BG39" s="24">
        <f>$AA$6</f>
        <v>-0.22222222222222221</v>
      </c>
      <c r="BH39" s="24">
        <f>$AB$6</f>
        <v>3.5555555555555554</v>
      </c>
      <c r="BI39" s="24">
        <f>$AC$6</f>
        <v>-10.666666666666668</v>
      </c>
      <c r="BJ39" s="24">
        <f>$AD$6</f>
        <v>3.5555555555555554</v>
      </c>
      <c r="BK39" s="24">
        <f>$AE$6</f>
        <v>-0.22222222222222221</v>
      </c>
      <c r="BL39" s="24">
        <v>0</v>
      </c>
      <c r="BM39" s="24">
        <v>0</v>
      </c>
      <c r="BN39" s="24">
        <v>0</v>
      </c>
      <c r="BO39" s="24">
        <v>0</v>
      </c>
      <c r="BP39" s="24">
        <v>0</v>
      </c>
      <c r="BQ39" s="24">
        <v>0</v>
      </c>
      <c r="BR39" s="24">
        <v>0</v>
      </c>
      <c r="BS39" s="24">
        <v>0</v>
      </c>
      <c r="BT39" s="24">
        <f>$AA$7</f>
        <v>1.3888888888888888E-2</v>
      </c>
      <c r="BU39" s="24">
        <f>$AB$7</f>
        <v>-0.22222222222222221</v>
      </c>
      <c r="BV39" s="24">
        <f>$AC$7</f>
        <v>1.4166666666666667</v>
      </c>
      <c r="BW39" s="24">
        <f>$AD$7</f>
        <v>-0.22222222222222221</v>
      </c>
      <c r="BX39" s="24">
        <f>$AE$7</f>
        <v>1.3888888888888888E-2</v>
      </c>
      <c r="BY39" s="24">
        <v>0</v>
      </c>
      <c r="BZ39" s="24">
        <v>0</v>
      </c>
      <c r="CA39" s="24">
        <v>0</v>
      </c>
      <c r="CB39" s="24">
        <v>0</v>
      </c>
      <c r="CC39" s="24">
        <v>0</v>
      </c>
      <c r="CD39" s="24">
        <v>0</v>
      </c>
      <c r="CE39" s="24">
        <v>0</v>
      </c>
      <c r="CF39" s="24">
        <v>0</v>
      </c>
      <c r="CG39" s="24">
        <v>0</v>
      </c>
      <c r="CH39" s="24">
        <v>0</v>
      </c>
      <c r="CI39" s="24">
        <v>0</v>
      </c>
      <c r="CJ39" s="24">
        <v>0</v>
      </c>
      <c r="CK39" s="24">
        <v>0</v>
      </c>
      <c r="CL39" s="24">
        <v>0</v>
      </c>
      <c r="CM39" s="24">
        <v>0</v>
      </c>
      <c r="CN39" s="24">
        <v>0</v>
      </c>
      <c r="CO39" s="24">
        <v>0</v>
      </c>
      <c r="CP39" s="24">
        <v>0</v>
      </c>
      <c r="CQ39" s="24">
        <v>0</v>
      </c>
      <c r="CR39" s="24">
        <v>0</v>
      </c>
      <c r="CS39" s="24">
        <v>0</v>
      </c>
      <c r="CT39" s="24">
        <v>0</v>
      </c>
      <c r="CU39" s="24">
        <v>0</v>
      </c>
      <c r="CV39" s="24">
        <v>0</v>
      </c>
      <c r="CW39" s="24">
        <v>0</v>
      </c>
      <c r="CX39" s="24">
        <v>0</v>
      </c>
      <c r="CY39" s="24">
        <v>0</v>
      </c>
      <c r="CZ39" s="24">
        <v>0</v>
      </c>
      <c r="DA39" s="24">
        <v>0</v>
      </c>
      <c r="DB39" s="24">
        <v>0</v>
      </c>
      <c r="DC39" s="24">
        <v>0</v>
      </c>
      <c r="DD39" s="24">
        <v>0</v>
      </c>
      <c r="DE39" s="24">
        <v>0</v>
      </c>
      <c r="DF39" s="24">
        <v>0</v>
      </c>
      <c r="DG39" s="24">
        <v>0</v>
      </c>
      <c r="DH39" s="24">
        <v>0</v>
      </c>
      <c r="DI39" s="24">
        <v>0</v>
      </c>
      <c r="DJ39" s="24">
        <v>0</v>
      </c>
      <c r="DK39" s="24">
        <v>0</v>
      </c>
      <c r="DL39" s="24">
        <v>0</v>
      </c>
      <c r="DM39" s="24">
        <v>0</v>
      </c>
      <c r="DN39" s="24">
        <v>0</v>
      </c>
      <c r="DO39" s="24">
        <v>0</v>
      </c>
      <c r="DP39" s="24">
        <v>0</v>
      </c>
      <c r="DQ39" s="24">
        <v>0</v>
      </c>
      <c r="DR39" s="24">
        <v>0</v>
      </c>
      <c r="DS39" s="24">
        <v>0</v>
      </c>
      <c r="DT39" s="24">
        <v>0</v>
      </c>
      <c r="DU39" s="24">
        <v>0</v>
      </c>
      <c r="DV39" s="24">
        <v>0</v>
      </c>
      <c r="DW39" s="24">
        <v>0</v>
      </c>
      <c r="DX39" s="24">
        <v>0</v>
      </c>
      <c r="DY39" s="24">
        <v>0</v>
      </c>
      <c r="DZ39" s="24">
        <v>0</v>
      </c>
      <c r="EA39" s="24">
        <v>0</v>
      </c>
      <c r="EB39" s="24">
        <v>0</v>
      </c>
      <c r="EC39" s="24">
        <v>0</v>
      </c>
      <c r="ED39" s="24">
        <v>0</v>
      </c>
      <c r="EE39" s="24">
        <v>0</v>
      </c>
      <c r="EF39" s="24">
        <v>0</v>
      </c>
      <c r="EG39" s="24">
        <v>0</v>
      </c>
      <c r="EH39" s="24">
        <v>0</v>
      </c>
      <c r="EI39" s="24">
        <v>0</v>
      </c>
      <c r="EJ39" s="24">
        <v>0</v>
      </c>
      <c r="EK39" s="24">
        <v>0</v>
      </c>
      <c r="EL39" s="24">
        <v>0</v>
      </c>
      <c r="EM39" s="24">
        <v>0</v>
      </c>
      <c r="EN39" s="24">
        <v>0</v>
      </c>
      <c r="EO39" s="24">
        <v>0</v>
      </c>
      <c r="EP39" s="24">
        <v>0</v>
      </c>
      <c r="EQ39" s="24">
        <v>0</v>
      </c>
      <c r="ER39" s="24">
        <v>0</v>
      </c>
      <c r="ES39" s="24">
        <v>0</v>
      </c>
      <c r="ET39" s="24">
        <v>0</v>
      </c>
      <c r="EU39" s="23"/>
      <c r="EV39" s="23"/>
      <c r="EW39" s="23"/>
      <c r="EX39" s="23"/>
      <c r="EY39" s="23"/>
      <c r="EZ39" s="23"/>
      <c r="FA39" s="23"/>
      <c r="FB39" s="7">
        <v>0</v>
      </c>
      <c r="FD39" s="5">
        <v>2</v>
      </c>
      <c r="FE39" s="7">
        <v>-2.5467232465622985E-17</v>
      </c>
    </row>
    <row r="40" spans="1:161" x14ac:dyDescent="0.25">
      <c r="A40" s="1" t="s">
        <v>43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f>$AA$3</f>
        <v>1.3888888888888888E-2</v>
      </c>
      <c r="W40" s="24">
        <f>$AB$3</f>
        <v>-0.22222222222222221</v>
      </c>
      <c r="X40" s="24">
        <f>$AC$3</f>
        <v>1.4166666666666667</v>
      </c>
      <c r="Y40" s="24">
        <f>$AD$3</f>
        <v>-0.22222222222222221</v>
      </c>
      <c r="Z40" s="24">
        <f>$AE$3</f>
        <v>1.3888888888888888E-2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f>$AA$4</f>
        <v>-0.22222222222222221</v>
      </c>
      <c r="AI40" s="24">
        <f>$AB$4</f>
        <v>3.5555555555555554</v>
      </c>
      <c r="AJ40" s="24">
        <f>$AC$4</f>
        <v>-10.666666666666668</v>
      </c>
      <c r="AK40" s="24">
        <f>$AD$4</f>
        <v>3.5555555555555554</v>
      </c>
      <c r="AL40" s="24">
        <f>$AE$4</f>
        <v>-0.22222222222222221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f>$AA$5</f>
        <v>1.4166666666666667</v>
      </c>
      <c r="AV40" s="24">
        <f>$AB$5</f>
        <v>-10.666666666666668</v>
      </c>
      <c r="AW40" s="24">
        <f>$AC$5</f>
        <v>24.5</v>
      </c>
      <c r="AX40" s="24">
        <f>$AD$5</f>
        <v>-10.666666666666668</v>
      </c>
      <c r="AY40" s="24">
        <f>$AE$5</f>
        <v>1.4166666666666667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0</v>
      </c>
      <c r="BH40" s="24">
        <f>$AA$6</f>
        <v>-0.22222222222222221</v>
      </c>
      <c r="BI40" s="24">
        <f>$AB$6</f>
        <v>3.5555555555555554</v>
      </c>
      <c r="BJ40" s="24">
        <f>$AC$6</f>
        <v>-10.666666666666668</v>
      </c>
      <c r="BK40" s="24">
        <f>$AD$6</f>
        <v>3.5555555555555554</v>
      </c>
      <c r="BL40" s="24">
        <f>$AE$6</f>
        <v>-0.22222222222222221</v>
      </c>
      <c r="BM40" s="24">
        <v>0</v>
      </c>
      <c r="BN40" s="24">
        <v>0</v>
      </c>
      <c r="BO40" s="24">
        <v>0</v>
      </c>
      <c r="BP40" s="24">
        <v>0</v>
      </c>
      <c r="BQ40" s="24">
        <v>0</v>
      </c>
      <c r="BR40" s="24">
        <v>0</v>
      </c>
      <c r="BS40" s="24">
        <v>0</v>
      </c>
      <c r="BT40" s="24">
        <v>0</v>
      </c>
      <c r="BU40" s="24">
        <f>$AA$7</f>
        <v>1.3888888888888888E-2</v>
      </c>
      <c r="BV40" s="24">
        <f>$AB$7</f>
        <v>-0.22222222222222221</v>
      </c>
      <c r="BW40" s="24">
        <f>$AC$7</f>
        <v>1.4166666666666667</v>
      </c>
      <c r="BX40" s="24">
        <f>$AD$7</f>
        <v>-0.22222222222222221</v>
      </c>
      <c r="BY40" s="24">
        <f>$AE$7</f>
        <v>1.3888888888888888E-2</v>
      </c>
      <c r="BZ40" s="24">
        <v>0</v>
      </c>
      <c r="CA40" s="24">
        <v>0</v>
      </c>
      <c r="CB40" s="24">
        <v>0</v>
      </c>
      <c r="CC40" s="24">
        <v>0</v>
      </c>
      <c r="CD40" s="24">
        <v>0</v>
      </c>
      <c r="CE40" s="24">
        <v>0</v>
      </c>
      <c r="CF40" s="24">
        <v>0</v>
      </c>
      <c r="CG40" s="24">
        <v>0</v>
      </c>
      <c r="CH40" s="24">
        <v>0</v>
      </c>
      <c r="CI40" s="24">
        <v>0</v>
      </c>
      <c r="CJ40" s="24">
        <v>0</v>
      </c>
      <c r="CK40" s="24">
        <v>0</v>
      </c>
      <c r="CL40" s="24">
        <v>0</v>
      </c>
      <c r="CM40" s="24">
        <v>0</v>
      </c>
      <c r="CN40" s="24">
        <v>0</v>
      </c>
      <c r="CO40" s="24">
        <v>0</v>
      </c>
      <c r="CP40" s="24">
        <v>0</v>
      </c>
      <c r="CQ40" s="24">
        <v>0</v>
      </c>
      <c r="CR40" s="24">
        <v>0</v>
      </c>
      <c r="CS40" s="24">
        <v>0</v>
      </c>
      <c r="CT40" s="24">
        <v>0</v>
      </c>
      <c r="CU40" s="24">
        <v>0</v>
      </c>
      <c r="CV40" s="24">
        <v>0</v>
      </c>
      <c r="CW40" s="24">
        <v>0</v>
      </c>
      <c r="CX40" s="24">
        <v>0</v>
      </c>
      <c r="CY40" s="24">
        <v>0</v>
      </c>
      <c r="CZ40" s="24">
        <v>0</v>
      </c>
      <c r="DA40" s="24">
        <v>0</v>
      </c>
      <c r="DB40" s="24">
        <v>0</v>
      </c>
      <c r="DC40" s="24">
        <v>0</v>
      </c>
      <c r="DD40" s="24">
        <v>0</v>
      </c>
      <c r="DE40" s="24">
        <v>0</v>
      </c>
      <c r="DF40" s="24">
        <v>0</v>
      </c>
      <c r="DG40" s="24">
        <v>0</v>
      </c>
      <c r="DH40" s="24">
        <v>0</v>
      </c>
      <c r="DI40" s="24">
        <v>0</v>
      </c>
      <c r="DJ40" s="24">
        <v>0</v>
      </c>
      <c r="DK40" s="24">
        <v>0</v>
      </c>
      <c r="DL40" s="24">
        <v>0</v>
      </c>
      <c r="DM40" s="24">
        <v>0</v>
      </c>
      <c r="DN40" s="24">
        <v>0</v>
      </c>
      <c r="DO40" s="24">
        <v>0</v>
      </c>
      <c r="DP40" s="24">
        <v>0</v>
      </c>
      <c r="DQ40" s="24">
        <v>0</v>
      </c>
      <c r="DR40" s="24">
        <v>0</v>
      </c>
      <c r="DS40" s="24">
        <v>0</v>
      </c>
      <c r="DT40" s="24">
        <v>0</v>
      </c>
      <c r="DU40" s="24">
        <v>0</v>
      </c>
      <c r="DV40" s="24">
        <v>0</v>
      </c>
      <c r="DW40" s="24">
        <v>0</v>
      </c>
      <c r="DX40" s="24">
        <v>0</v>
      </c>
      <c r="DY40" s="24">
        <v>0</v>
      </c>
      <c r="DZ40" s="24">
        <v>0</v>
      </c>
      <c r="EA40" s="24">
        <v>0</v>
      </c>
      <c r="EB40" s="24">
        <v>0</v>
      </c>
      <c r="EC40" s="24">
        <v>0</v>
      </c>
      <c r="ED40" s="24">
        <v>0</v>
      </c>
      <c r="EE40" s="24">
        <v>0</v>
      </c>
      <c r="EF40" s="24">
        <v>0</v>
      </c>
      <c r="EG40" s="24">
        <v>0</v>
      </c>
      <c r="EH40" s="24">
        <v>0</v>
      </c>
      <c r="EI40" s="24">
        <v>0</v>
      </c>
      <c r="EJ40" s="24">
        <v>0</v>
      </c>
      <c r="EK40" s="24">
        <v>0</v>
      </c>
      <c r="EL40" s="24">
        <v>0</v>
      </c>
      <c r="EM40" s="24">
        <v>0</v>
      </c>
      <c r="EN40" s="24">
        <v>0</v>
      </c>
      <c r="EO40" s="24">
        <v>0</v>
      </c>
      <c r="EP40" s="24">
        <v>0</v>
      </c>
      <c r="EQ40" s="24">
        <v>0</v>
      </c>
      <c r="ER40" s="24">
        <v>0</v>
      </c>
      <c r="ES40" s="24">
        <v>0</v>
      </c>
      <c r="ET40" s="24">
        <v>0</v>
      </c>
      <c r="EU40" s="23"/>
      <c r="EV40" s="23"/>
      <c r="EW40" s="23"/>
      <c r="EX40" s="23"/>
      <c r="EY40" s="23"/>
      <c r="EZ40" s="23"/>
      <c r="FA40" s="23"/>
      <c r="FB40" s="7">
        <v>0</v>
      </c>
      <c r="FD40" s="5">
        <v>3</v>
      </c>
      <c r="FE40" s="7">
        <v>4.9808808605898841E-17</v>
      </c>
    </row>
    <row r="41" spans="1:161" x14ac:dyDescent="0.25">
      <c r="A41" s="1" t="s">
        <v>44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f>$AA$3</f>
        <v>1.3888888888888888E-2</v>
      </c>
      <c r="X41" s="24">
        <f>$AB$3</f>
        <v>-0.22222222222222221</v>
      </c>
      <c r="Y41" s="24">
        <f>$AC$3</f>
        <v>1.4166666666666667</v>
      </c>
      <c r="Z41" s="24">
        <f>$AD$3</f>
        <v>-0.22222222222222221</v>
      </c>
      <c r="AA41" s="24">
        <f>$AE$3</f>
        <v>1.3888888888888888E-2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f>$AA$4</f>
        <v>-0.22222222222222221</v>
      </c>
      <c r="AJ41" s="24">
        <f>$AB$4</f>
        <v>3.5555555555555554</v>
      </c>
      <c r="AK41" s="24">
        <f>$AC$4</f>
        <v>-10.666666666666668</v>
      </c>
      <c r="AL41" s="24">
        <f>$AD$4</f>
        <v>3.5555555555555554</v>
      </c>
      <c r="AM41" s="24">
        <f>$AE$4</f>
        <v>-0.22222222222222221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f>$AA$5</f>
        <v>1.4166666666666667</v>
      </c>
      <c r="AW41" s="24">
        <f>$AB$5</f>
        <v>-10.666666666666668</v>
      </c>
      <c r="AX41" s="24">
        <f>$AC$5</f>
        <v>24.5</v>
      </c>
      <c r="AY41" s="24">
        <f>$AD$5</f>
        <v>-10.666666666666668</v>
      </c>
      <c r="AZ41" s="24">
        <f>$AE$5</f>
        <v>1.4166666666666667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f>$AA$6</f>
        <v>-0.22222222222222221</v>
      </c>
      <c r="BJ41" s="24">
        <f>$AB$6</f>
        <v>3.5555555555555554</v>
      </c>
      <c r="BK41" s="24">
        <f>$AC$6</f>
        <v>-10.666666666666668</v>
      </c>
      <c r="BL41" s="24">
        <f>$AD$6</f>
        <v>3.5555555555555554</v>
      </c>
      <c r="BM41" s="24">
        <f>$AE$6</f>
        <v>-0.22222222222222221</v>
      </c>
      <c r="BN41" s="24">
        <v>0</v>
      </c>
      <c r="BO41" s="24">
        <v>0</v>
      </c>
      <c r="BP41" s="24">
        <v>0</v>
      </c>
      <c r="BQ41" s="24">
        <v>0</v>
      </c>
      <c r="BR41" s="24">
        <v>0</v>
      </c>
      <c r="BS41" s="24">
        <v>0</v>
      </c>
      <c r="BT41" s="24">
        <v>0</v>
      </c>
      <c r="BU41" s="24">
        <v>0</v>
      </c>
      <c r="BV41" s="24">
        <f>$AA$7</f>
        <v>1.3888888888888888E-2</v>
      </c>
      <c r="BW41" s="24">
        <f>$AB$7</f>
        <v>-0.22222222222222221</v>
      </c>
      <c r="BX41" s="24">
        <f>$AC$7</f>
        <v>1.4166666666666667</v>
      </c>
      <c r="BY41" s="24">
        <f>$AD$7</f>
        <v>-0.22222222222222221</v>
      </c>
      <c r="BZ41" s="24">
        <f>$AE$7</f>
        <v>1.3888888888888888E-2</v>
      </c>
      <c r="CA41" s="24">
        <v>0</v>
      </c>
      <c r="CB41" s="24">
        <v>0</v>
      </c>
      <c r="CC41" s="24">
        <v>0</v>
      </c>
      <c r="CD41" s="24">
        <v>0</v>
      </c>
      <c r="CE41" s="24">
        <v>0</v>
      </c>
      <c r="CF41" s="24">
        <v>0</v>
      </c>
      <c r="CG41" s="24">
        <v>0</v>
      </c>
      <c r="CH41" s="24">
        <v>0</v>
      </c>
      <c r="CI41" s="24">
        <v>0</v>
      </c>
      <c r="CJ41" s="24">
        <v>0</v>
      </c>
      <c r="CK41" s="24">
        <v>0</v>
      </c>
      <c r="CL41" s="24">
        <v>0</v>
      </c>
      <c r="CM41" s="24">
        <v>0</v>
      </c>
      <c r="CN41" s="24">
        <v>0</v>
      </c>
      <c r="CO41" s="24">
        <v>0</v>
      </c>
      <c r="CP41" s="24">
        <v>0</v>
      </c>
      <c r="CQ41" s="24">
        <v>0</v>
      </c>
      <c r="CR41" s="24">
        <v>0</v>
      </c>
      <c r="CS41" s="24">
        <v>0</v>
      </c>
      <c r="CT41" s="24">
        <v>0</v>
      </c>
      <c r="CU41" s="24">
        <v>0</v>
      </c>
      <c r="CV41" s="24">
        <v>0</v>
      </c>
      <c r="CW41" s="24">
        <v>0</v>
      </c>
      <c r="CX41" s="24">
        <v>0</v>
      </c>
      <c r="CY41" s="24">
        <v>0</v>
      </c>
      <c r="CZ41" s="24">
        <v>0</v>
      </c>
      <c r="DA41" s="24">
        <v>0</v>
      </c>
      <c r="DB41" s="24">
        <v>0</v>
      </c>
      <c r="DC41" s="24">
        <v>0</v>
      </c>
      <c r="DD41" s="24">
        <v>0</v>
      </c>
      <c r="DE41" s="24">
        <v>0</v>
      </c>
      <c r="DF41" s="24">
        <v>0</v>
      </c>
      <c r="DG41" s="24">
        <v>0</v>
      </c>
      <c r="DH41" s="24">
        <v>0</v>
      </c>
      <c r="DI41" s="24">
        <v>0</v>
      </c>
      <c r="DJ41" s="24">
        <v>0</v>
      </c>
      <c r="DK41" s="24">
        <v>0</v>
      </c>
      <c r="DL41" s="24">
        <v>0</v>
      </c>
      <c r="DM41" s="24">
        <v>0</v>
      </c>
      <c r="DN41" s="24">
        <v>0</v>
      </c>
      <c r="DO41" s="24">
        <v>0</v>
      </c>
      <c r="DP41" s="24">
        <v>0</v>
      </c>
      <c r="DQ41" s="24">
        <v>0</v>
      </c>
      <c r="DR41" s="24">
        <v>0</v>
      </c>
      <c r="DS41" s="24">
        <v>0</v>
      </c>
      <c r="DT41" s="24">
        <v>0</v>
      </c>
      <c r="DU41" s="24">
        <v>0</v>
      </c>
      <c r="DV41" s="24">
        <v>0</v>
      </c>
      <c r="DW41" s="24">
        <v>0</v>
      </c>
      <c r="DX41" s="24">
        <v>0</v>
      </c>
      <c r="DY41" s="24">
        <v>0</v>
      </c>
      <c r="DZ41" s="24">
        <v>0</v>
      </c>
      <c r="EA41" s="24">
        <v>0</v>
      </c>
      <c r="EB41" s="24">
        <v>0</v>
      </c>
      <c r="EC41" s="24">
        <v>0</v>
      </c>
      <c r="ED41" s="24">
        <v>0</v>
      </c>
      <c r="EE41" s="24">
        <v>0</v>
      </c>
      <c r="EF41" s="24">
        <v>0</v>
      </c>
      <c r="EG41" s="24">
        <v>0</v>
      </c>
      <c r="EH41" s="24">
        <v>0</v>
      </c>
      <c r="EI41" s="24">
        <v>0</v>
      </c>
      <c r="EJ41" s="24">
        <v>0</v>
      </c>
      <c r="EK41" s="24">
        <v>0</v>
      </c>
      <c r="EL41" s="24">
        <v>0</v>
      </c>
      <c r="EM41" s="24">
        <v>0</v>
      </c>
      <c r="EN41" s="24">
        <v>0</v>
      </c>
      <c r="EO41" s="24">
        <v>0</v>
      </c>
      <c r="EP41" s="24">
        <v>0</v>
      </c>
      <c r="EQ41" s="24">
        <v>0</v>
      </c>
      <c r="ER41" s="24">
        <v>0</v>
      </c>
      <c r="ES41" s="24">
        <v>0</v>
      </c>
      <c r="ET41" s="24">
        <v>0</v>
      </c>
      <c r="EU41" s="23"/>
      <c r="EV41" s="23"/>
      <c r="EW41" s="23"/>
      <c r="EX41" s="23"/>
      <c r="EY41" s="23"/>
      <c r="EZ41" s="23"/>
      <c r="FA41" s="23"/>
      <c r="FB41" s="7">
        <v>0</v>
      </c>
      <c r="FD41" s="5">
        <v>4</v>
      </c>
      <c r="FE41" s="7">
        <v>-1.651729243662369E-17</v>
      </c>
    </row>
    <row r="42" spans="1:161" x14ac:dyDescent="0.25">
      <c r="A42" s="1" t="s">
        <v>45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f>$AA$3</f>
        <v>1.3888888888888888E-2</v>
      </c>
      <c r="Y42" s="24">
        <f>$AB$3</f>
        <v>-0.22222222222222221</v>
      </c>
      <c r="Z42" s="24">
        <f>$AC$3</f>
        <v>1.4166666666666667</v>
      </c>
      <c r="AA42" s="24">
        <f>$AD$3</f>
        <v>-0.22222222222222221</v>
      </c>
      <c r="AB42" s="24">
        <f>$AE$3</f>
        <v>1.3888888888888888E-2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f>$AA$4</f>
        <v>-0.22222222222222221</v>
      </c>
      <c r="AK42" s="24">
        <f>$AB$4</f>
        <v>3.5555555555555554</v>
      </c>
      <c r="AL42" s="24">
        <f>$AC$4</f>
        <v>-10.666666666666668</v>
      </c>
      <c r="AM42" s="24">
        <f>$AD$4</f>
        <v>3.5555555555555554</v>
      </c>
      <c r="AN42" s="24">
        <f>$AE$4</f>
        <v>-0.22222222222222221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f>$AA$5</f>
        <v>1.4166666666666667</v>
      </c>
      <c r="AX42" s="24">
        <f>$AB$5</f>
        <v>-10.666666666666668</v>
      </c>
      <c r="AY42" s="24">
        <f>$AC$5</f>
        <v>24.5</v>
      </c>
      <c r="AZ42" s="24">
        <f>$AD$5</f>
        <v>-10.666666666666668</v>
      </c>
      <c r="BA42" s="24">
        <f>$AE$5</f>
        <v>1.4166666666666667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24">
        <v>0</v>
      </c>
      <c r="BJ42" s="24">
        <f>$AA$6</f>
        <v>-0.22222222222222221</v>
      </c>
      <c r="BK42" s="24">
        <f>$AB$6</f>
        <v>3.5555555555555554</v>
      </c>
      <c r="BL42" s="24">
        <f>$AC$6</f>
        <v>-10.666666666666668</v>
      </c>
      <c r="BM42" s="24">
        <f>$AD$6</f>
        <v>3.5555555555555554</v>
      </c>
      <c r="BN42" s="24">
        <f>$AE$6</f>
        <v>-0.22222222222222221</v>
      </c>
      <c r="BO42" s="24">
        <v>0</v>
      </c>
      <c r="BP42" s="24">
        <v>0</v>
      </c>
      <c r="BQ42" s="24">
        <v>0</v>
      </c>
      <c r="BR42" s="24">
        <v>0</v>
      </c>
      <c r="BS42" s="24">
        <v>0</v>
      </c>
      <c r="BT42" s="24">
        <v>0</v>
      </c>
      <c r="BU42" s="24">
        <v>0</v>
      </c>
      <c r="BV42" s="24">
        <v>0</v>
      </c>
      <c r="BW42" s="24">
        <f>$AA$7</f>
        <v>1.3888888888888888E-2</v>
      </c>
      <c r="BX42" s="24">
        <f>$AB$7</f>
        <v>-0.22222222222222221</v>
      </c>
      <c r="BY42" s="24">
        <f>$AC$7</f>
        <v>1.4166666666666667</v>
      </c>
      <c r="BZ42" s="24">
        <f>$AD$7</f>
        <v>-0.22222222222222221</v>
      </c>
      <c r="CA42" s="24">
        <f>$AE$7</f>
        <v>1.3888888888888888E-2</v>
      </c>
      <c r="CB42" s="24">
        <v>0</v>
      </c>
      <c r="CC42" s="24">
        <v>0</v>
      </c>
      <c r="CD42" s="24">
        <v>0</v>
      </c>
      <c r="CE42" s="24">
        <v>0</v>
      </c>
      <c r="CF42" s="24">
        <v>0</v>
      </c>
      <c r="CG42" s="24">
        <v>0</v>
      </c>
      <c r="CH42" s="24">
        <v>0</v>
      </c>
      <c r="CI42" s="24">
        <v>0</v>
      </c>
      <c r="CJ42" s="24">
        <v>0</v>
      </c>
      <c r="CK42" s="24">
        <v>0</v>
      </c>
      <c r="CL42" s="24">
        <v>0</v>
      </c>
      <c r="CM42" s="24">
        <v>0</v>
      </c>
      <c r="CN42" s="24">
        <v>0</v>
      </c>
      <c r="CO42" s="24">
        <v>0</v>
      </c>
      <c r="CP42" s="24">
        <v>0</v>
      </c>
      <c r="CQ42" s="24">
        <v>0</v>
      </c>
      <c r="CR42" s="24">
        <v>0</v>
      </c>
      <c r="CS42" s="24">
        <v>0</v>
      </c>
      <c r="CT42" s="24">
        <v>0</v>
      </c>
      <c r="CU42" s="24">
        <v>0</v>
      </c>
      <c r="CV42" s="24">
        <v>0</v>
      </c>
      <c r="CW42" s="24">
        <v>0</v>
      </c>
      <c r="CX42" s="24">
        <v>0</v>
      </c>
      <c r="CY42" s="24">
        <v>0</v>
      </c>
      <c r="CZ42" s="24">
        <v>0</v>
      </c>
      <c r="DA42" s="24">
        <v>0</v>
      </c>
      <c r="DB42" s="24">
        <v>0</v>
      </c>
      <c r="DC42" s="24">
        <v>0</v>
      </c>
      <c r="DD42" s="24">
        <v>0</v>
      </c>
      <c r="DE42" s="24">
        <v>0</v>
      </c>
      <c r="DF42" s="24">
        <v>0</v>
      </c>
      <c r="DG42" s="24">
        <v>0</v>
      </c>
      <c r="DH42" s="24">
        <v>0</v>
      </c>
      <c r="DI42" s="24">
        <v>0</v>
      </c>
      <c r="DJ42" s="24">
        <v>0</v>
      </c>
      <c r="DK42" s="24">
        <v>0</v>
      </c>
      <c r="DL42" s="24">
        <v>0</v>
      </c>
      <c r="DM42" s="24">
        <v>0</v>
      </c>
      <c r="DN42" s="24">
        <v>0</v>
      </c>
      <c r="DO42" s="24">
        <v>0</v>
      </c>
      <c r="DP42" s="24">
        <v>0</v>
      </c>
      <c r="DQ42" s="24">
        <v>0</v>
      </c>
      <c r="DR42" s="24">
        <v>0</v>
      </c>
      <c r="DS42" s="24">
        <v>0</v>
      </c>
      <c r="DT42" s="24">
        <v>0</v>
      </c>
      <c r="DU42" s="24">
        <v>0</v>
      </c>
      <c r="DV42" s="24">
        <v>0</v>
      </c>
      <c r="DW42" s="24">
        <v>0</v>
      </c>
      <c r="DX42" s="24">
        <v>0</v>
      </c>
      <c r="DY42" s="24">
        <v>0</v>
      </c>
      <c r="DZ42" s="24">
        <v>0</v>
      </c>
      <c r="EA42" s="24">
        <v>0</v>
      </c>
      <c r="EB42" s="24">
        <v>0</v>
      </c>
      <c r="EC42" s="24">
        <v>0</v>
      </c>
      <c r="ED42" s="24">
        <v>0</v>
      </c>
      <c r="EE42" s="24">
        <v>0</v>
      </c>
      <c r="EF42" s="24">
        <v>0</v>
      </c>
      <c r="EG42" s="24">
        <v>0</v>
      </c>
      <c r="EH42" s="24">
        <v>0</v>
      </c>
      <c r="EI42" s="24">
        <v>0</v>
      </c>
      <c r="EJ42" s="24">
        <v>0</v>
      </c>
      <c r="EK42" s="24">
        <v>0</v>
      </c>
      <c r="EL42" s="24">
        <v>0</v>
      </c>
      <c r="EM42" s="24">
        <v>0</v>
      </c>
      <c r="EN42" s="24">
        <v>0</v>
      </c>
      <c r="EO42" s="24">
        <v>0</v>
      </c>
      <c r="EP42" s="24">
        <v>0</v>
      </c>
      <c r="EQ42" s="24">
        <v>0</v>
      </c>
      <c r="ER42" s="24">
        <v>0</v>
      </c>
      <c r="ES42" s="24">
        <v>0</v>
      </c>
      <c r="ET42" s="24">
        <v>0</v>
      </c>
      <c r="EU42" s="23"/>
      <c r="EV42" s="23"/>
      <c r="EW42" s="23"/>
      <c r="EX42" s="23"/>
      <c r="EY42" s="23"/>
      <c r="EZ42" s="23"/>
      <c r="FA42" s="23"/>
      <c r="FB42" s="7">
        <v>0</v>
      </c>
      <c r="FD42" s="5">
        <v>5</v>
      </c>
      <c r="FE42" s="7">
        <v>5.4896102216160538E-17</v>
      </c>
    </row>
    <row r="43" spans="1:161" x14ac:dyDescent="0.25">
      <c r="A43" s="1" t="s">
        <v>46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f>$AA$3</f>
        <v>1.3888888888888888E-2</v>
      </c>
      <c r="Z43" s="24">
        <f>$AB$3</f>
        <v>-0.22222222222222221</v>
      </c>
      <c r="AA43" s="24">
        <f>$AC$3</f>
        <v>1.4166666666666667</v>
      </c>
      <c r="AB43" s="24">
        <f>$AD$3</f>
        <v>-0.22222222222222221</v>
      </c>
      <c r="AC43" s="24">
        <f>$AE$3</f>
        <v>1.3888888888888888E-2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f>$AA$4</f>
        <v>-0.22222222222222221</v>
      </c>
      <c r="AL43" s="24">
        <f>$AB$4</f>
        <v>3.5555555555555554</v>
      </c>
      <c r="AM43" s="24">
        <f>$AC$4</f>
        <v>-10.666666666666668</v>
      </c>
      <c r="AN43" s="24">
        <f>$AD$4</f>
        <v>3.5555555555555554</v>
      </c>
      <c r="AO43" s="24">
        <f>$AE$4</f>
        <v>-0.22222222222222221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f>$AA$5</f>
        <v>1.4166666666666667</v>
      </c>
      <c r="AY43" s="24">
        <f>$AB$5</f>
        <v>-10.666666666666668</v>
      </c>
      <c r="AZ43" s="24">
        <f>$AC$5</f>
        <v>24.5</v>
      </c>
      <c r="BA43" s="24">
        <f>$AD$5</f>
        <v>-10.666666666666668</v>
      </c>
      <c r="BB43" s="24">
        <f>$AE$5</f>
        <v>1.4166666666666667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4">
        <v>0</v>
      </c>
      <c r="BI43" s="24">
        <v>0</v>
      </c>
      <c r="BJ43" s="24">
        <v>0</v>
      </c>
      <c r="BK43" s="24">
        <f>$AA$6</f>
        <v>-0.22222222222222221</v>
      </c>
      <c r="BL43" s="24">
        <f>$AB$6</f>
        <v>3.5555555555555554</v>
      </c>
      <c r="BM43" s="24">
        <f>$AC$6</f>
        <v>-10.666666666666668</v>
      </c>
      <c r="BN43" s="24">
        <f>$AD$6</f>
        <v>3.5555555555555554</v>
      </c>
      <c r="BO43" s="24">
        <f>$AE$6</f>
        <v>-0.22222222222222221</v>
      </c>
      <c r="BP43" s="24">
        <v>0</v>
      </c>
      <c r="BQ43" s="24">
        <v>0</v>
      </c>
      <c r="BR43" s="24">
        <v>0</v>
      </c>
      <c r="BS43" s="24">
        <v>0</v>
      </c>
      <c r="BT43" s="24">
        <v>0</v>
      </c>
      <c r="BU43" s="24">
        <v>0</v>
      </c>
      <c r="BV43" s="24">
        <v>0</v>
      </c>
      <c r="BW43" s="24">
        <v>0</v>
      </c>
      <c r="BX43" s="24">
        <f>$AA$7</f>
        <v>1.3888888888888888E-2</v>
      </c>
      <c r="BY43" s="24">
        <f>$AB$7</f>
        <v>-0.22222222222222221</v>
      </c>
      <c r="BZ43" s="24">
        <f>$AC$7</f>
        <v>1.4166666666666667</v>
      </c>
      <c r="CA43" s="24">
        <f>$AD$7</f>
        <v>-0.22222222222222221</v>
      </c>
      <c r="CB43" s="24">
        <f>$AE$7</f>
        <v>1.3888888888888888E-2</v>
      </c>
      <c r="CC43" s="24">
        <v>0</v>
      </c>
      <c r="CD43" s="24">
        <v>0</v>
      </c>
      <c r="CE43" s="24">
        <v>0</v>
      </c>
      <c r="CF43" s="24">
        <v>0</v>
      </c>
      <c r="CG43" s="24">
        <v>0</v>
      </c>
      <c r="CH43" s="24">
        <v>0</v>
      </c>
      <c r="CI43" s="24">
        <v>0</v>
      </c>
      <c r="CJ43" s="24">
        <v>0</v>
      </c>
      <c r="CK43" s="24">
        <v>0</v>
      </c>
      <c r="CL43" s="24">
        <v>0</v>
      </c>
      <c r="CM43" s="24">
        <v>0</v>
      </c>
      <c r="CN43" s="24">
        <v>0</v>
      </c>
      <c r="CO43" s="24">
        <v>0</v>
      </c>
      <c r="CP43" s="24">
        <v>0</v>
      </c>
      <c r="CQ43" s="24">
        <v>0</v>
      </c>
      <c r="CR43" s="24">
        <v>0</v>
      </c>
      <c r="CS43" s="24">
        <v>0</v>
      </c>
      <c r="CT43" s="24">
        <v>0</v>
      </c>
      <c r="CU43" s="24">
        <v>0</v>
      </c>
      <c r="CV43" s="24">
        <v>0</v>
      </c>
      <c r="CW43" s="24">
        <v>0</v>
      </c>
      <c r="CX43" s="24">
        <v>0</v>
      </c>
      <c r="CY43" s="24">
        <v>0</v>
      </c>
      <c r="CZ43" s="24">
        <v>0</v>
      </c>
      <c r="DA43" s="24">
        <v>0</v>
      </c>
      <c r="DB43" s="24">
        <v>0</v>
      </c>
      <c r="DC43" s="24">
        <v>0</v>
      </c>
      <c r="DD43" s="24">
        <v>0</v>
      </c>
      <c r="DE43" s="24">
        <v>0</v>
      </c>
      <c r="DF43" s="24">
        <v>0</v>
      </c>
      <c r="DG43" s="24">
        <v>0</v>
      </c>
      <c r="DH43" s="24">
        <v>0</v>
      </c>
      <c r="DI43" s="24">
        <v>0</v>
      </c>
      <c r="DJ43" s="24">
        <v>0</v>
      </c>
      <c r="DK43" s="24">
        <v>0</v>
      </c>
      <c r="DL43" s="24">
        <v>0</v>
      </c>
      <c r="DM43" s="24">
        <v>0</v>
      </c>
      <c r="DN43" s="24">
        <v>0</v>
      </c>
      <c r="DO43" s="24">
        <v>0</v>
      </c>
      <c r="DP43" s="24">
        <v>0</v>
      </c>
      <c r="DQ43" s="24">
        <v>0</v>
      </c>
      <c r="DR43" s="24">
        <v>0</v>
      </c>
      <c r="DS43" s="24">
        <v>0</v>
      </c>
      <c r="DT43" s="24">
        <v>0</v>
      </c>
      <c r="DU43" s="24">
        <v>0</v>
      </c>
      <c r="DV43" s="24">
        <v>0</v>
      </c>
      <c r="DW43" s="24">
        <v>0</v>
      </c>
      <c r="DX43" s="24">
        <v>0</v>
      </c>
      <c r="DY43" s="24">
        <v>0</v>
      </c>
      <c r="DZ43" s="24">
        <v>0</v>
      </c>
      <c r="EA43" s="24">
        <v>0</v>
      </c>
      <c r="EB43" s="24">
        <v>0</v>
      </c>
      <c r="EC43" s="24">
        <v>0</v>
      </c>
      <c r="ED43" s="24">
        <v>0</v>
      </c>
      <c r="EE43" s="24">
        <v>0</v>
      </c>
      <c r="EF43" s="24">
        <v>0</v>
      </c>
      <c r="EG43" s="24">
        <v>0</v>
      </c>
      <c r="EH43" s="24">
        <v>0</v>
      </c>
      <c r="EI43" s="24">
        <v>0</v>
      </c>
      <c r="EJ43" s="24">
        <v>0</v>
      </c>
      <c r="EK43" s="24">
        <v>0</v>
      </c>
      <c r="EL43" s="24">
        <v>0</v>
      </c>
      <c r="EM43" s="24">
        <v>0</v>
      </c>
      <c r="EN43" s="24">
        <v>0</v>
      </c>
      <c r="EO43" s="24">
        <v>0</v>
      </c>
      <c r="EP43" s="24">
        <v>0</v>
      </c>
      <c r="EQ43" s="24">
        <v>0</v>
      </c>
      <c r="ER43" s="24">
        <v>0</v>
      </c>
      <c r="ES43" s="24">
        <v>0</v>
      </c>
      <c r="ET43" s="24">
        <v>0</v>
      </c>
      <c r="EU43" s="23"/>
      <c r="EV43" s="23"/>
      <c r="EW43" s="23"/>
      <c r="EX43" s="23"/>
      <c r="EY43" s="23"/>
      <c r="EZ43" s="23"/>
      <c r="FA43" s="23"/>
      <c r="FB43" s="7">
        <v>0</v>
      </c>
      <c r="FD43" s="5">
        <v>6</v>
      </c>
      <c r="FE43" s="7">
        <v>2.1764929112394301E-17</v>
      </c>
    </row>
    <row r="44" spans="1:161" x14ac:dyDescent="0.25">
      <c r="A44" s="1" t="s">
        <v>129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f>$AA$3</f>
        <v>1.3888888888888888E-2</v>
      </c>
      <c r="AA44" s="24">
        <f>$AB$3</f>
        <v>-0.22222222222222221</v>
      </c>
      <c r="AB44" s="24">
        <f>$AC$3</f>
        <v>1.4166666666666667</v>
      </c>
      <c r="AC44" s="24">
        <f>$AD$3</f>
        <v>-0.22222222222222221</v>
      </c>
      <c r="AD44" s="24">
        <f>$AE$3</f>
        <v>1.3888888888888888E-2</v>
      </c>
      <c r="AE44" s="24">
        <v>0</v>
      </c>
      <c r="AF44" s="24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f>$AA$4</f>
        <v>-0.22222222222222221</v>
      </c>
      <c r="AM44" s="24">
        <f>$AB$4</f>
        <v>3.5555555555555554</v>
      </c>
      <c r="AN44" s="24">
        <f>$AC$4</f>
        <v>-10.666666666666668</v>
      </c>
      <c r="AO44" s="24">
        <f>$AD$4</f>
        <v>3.5555555555555554</v>
      </c>
      <c r="AP44" s="24">
        <f>$AE$4</f>
        <v>-0.22222222222222221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f>$AA$5</f>
        <v>1.4166666666666667</v>
      </c>
      <c r="AZ44" s="24">
        <f>$AB$5</f>
        <v>-10.666666666666668</v>
      </c>
      <c r="BA44" s="24">
        <f>$AC$5</f>
        <v>24.5</v>
      </c>
      <c r="BB44" s="24">
        <f>$AD$5</f>
        <v>-10.666666666666668</v>
      </c>
      <c r="BC44" s="24">
        <f>$AE$5</f>
        <v>1.4166666666666667</v>
      </c>
      <c r="BD44" s="24">
        <v>0</v>
      </c>
      <c r="BE44" s="24">
        <v>0</v>
      </c>
      <c r="BF44" s="24">
        <v>0</v>
      </c>
      <c r="BG44" s="24">
        <v>0</v>
      </c>
      <c r="BH44" s="24">
        <v>0</v>
      </c>
      <c r="BI44" s="24">
        <v>0</v>
      </c>
      <c r="BJ44" s="24">
        <v>0</v>
      </c>
      <c r="BK44" s="24">
        <v>0</v>
      </c>
      <c r="BL44" s="24">
        <f>$AA$6</f>
        <v>-0.22222222222222221</v>
      </c>
      <c r="BM44" s="24">
        <f>$AB$6</f>
        <v>3.5555555555555554</v>
      </c>
      <c r="BN44" s="24">
        <f>$AC$6</f>
        <v>-10.666666666666668</v>
      </c>
      <c r="BO44" s="24">
        <f>$AD$6</f>
        <v>3.5555555555555554</v>
      </c>
      <c r="BP44" s="24">
        <f>$AE$6</f>
        <v>-0.22222222222222221</v>
      </c>
      <c r="BQ44" s="24">
        <v>0</v>
      </c>
      <c r="BR44" s="24">
        <v>0</v>
      </c>
      <c r="BS44" s="24">
        <v>0</v>
      </c>
      <c r="BT44" s="24">
        <v>0</v>
      </c>
      <c r="BU44" s="24">
        <v>0</v>
      </c>
      <c r="BV44" s="24">
        <v>0</v>
      </c>
      <c r="BW44" s="24">
        <v>0</v>
      </c>
      <c r="BX44" s="24">
        <v>0</v>
      </c>
      <c r="BY44" s="24">
        <f>$AA$7</f>
        <v>1.3888888888888888E-2</v>
      </c>
      <c r="BZ44" s="24">
        <f>$AB$7</f>
        <v>-0.22222222222222221</v>
      </c>
      <c r="CA44" s="24">
        <f>$AC$7</f>
        <v>1.4166666666666667</v>
      </c>
      <c r="CB44" s="24">
        <f>$AD$7</f>
        <v>-0.22222222222222221</v>
      </c>
      <c r="CC44" s="24">
        <f>$AE$7</f>
        <v>1.3888888888888888E-2</v>
      </c>
      <c r="CD44" s="24">
        <v>0</v>
      </c>
      <c r="CE44" s="24">
        <v>0</v>
      </c>
      <c r="CF44" s="24">
        <v>0</v>
      </c>
      <c r="CG44" s="24">
        <v>0</v>
      </c>
      <c r="CH44" s="24">
        <v>0</v>
      </c>
      <c r="CI44" s="24">
        <v>0</v>
      </c>
      <c r="CJ44" s="24">
        <v>0</v>
      </c>
      <c r="CK44" s="24">
        <v>0</v>
      </c>
      <c r="CL44" s="24">
        <v>0</v>
      </c>
      <c r="CM44" s="24">
        <v>0</v>
      </c>
      <c r="CN44" s="24">
        <v>0</v>
      </c>
      <c r="CO44" s="24">
        <v>0</v>
      </c>
      <c r="CP44" s="24">
        <v>0</v>
      </c>
      <c r="CQ44" s="24">
        <v>0</v>
      </c>
      <c r="CR44" s="24">
        <v>0</v>
      </c>
      <c r="CS44" s="24">
        <v>0</v>
      </c>
      <c r="CT44" s="24">
        <v>0</v>
      </c>
      <c r="CU44" s="24">
        <v>0</v>
      </c>
      <c r="CV44" s="24">
        <v>0</v>
      </c>
      <c r="CW44" s="24">
        <v>0</v>
      </c>
      <c r="CX44" s="24">
        <v>0</v>
      </c>
      <c r="CY44" s="24">
        <v>0</v>
      </c>
      <c r="CZ44" s="24">
        <v>0</v>
      </c>
      <c r="DA44" s="24">
        <v>0</v>
      </c>
      <c r="DB44" s="24">
        <v>0</v>
      </c>
      <c r="DC44" s="24">
        <v>0</v>
      </c>
      <c r="DD44" s="24">
        <v>0</v>
      </c>
      <c r="DE44" s="24">
        <v>0</v>
      </c>
      <c r="DF44" s="24">
        <v>0</v>
      </c>
      <c r="DG44" s="24">
        <v>0</v>
      </c>
      <c r="DH44" s="24">
        <v>0</v>
      </c>
      <c r="DI44" s="24">
        <v>0</v>
      </c>
      <c r="DJ44" s="24">
        <v>0</v>
      </c>
      <c r="DK44" s="24">
        <v>0</v>
      </c>
      <c r="DL44" s="24">
        <v>0</v>
      </c>
      <c r="DM44" s="24">
        <v>0</v>
      </c>
      <c r="DN44" s="24">
        <v>0</v>
      </c>
      <c r="DO44" s="24">
        <v>0</v>
      </c>
      <c r="DP44" s="24">
        <v>0</v>
      </c>
      <c r="DQ44" s="24">
        <v>0</v>
      </c>
      <c r="DR44" s="24">
        <v>0</v>
      </c>
      <c r="DS44" s="24">
        <v>0</v>
      </c>
      <c r="DT44" s="24">
        <v>0</v>
      </c>
      <c r="DU44" s="24">
        <v>0</v>
      </c>
      <c r="DV44" s="24">
        <v>0</v>
      </c>
      <c r="DW44" s="24">
        <v>0</v>
      </c>
      <c r="DX44" s="24">
        <v>0</v>
      </c>
      <c r="DY44" s="24">
        <v>0</v>
      </c>
      <c r="DZ44" s="24">
        <v>0</v>
      </c>
      <c r="EA44" s="24">
        <v>0</v>
      </c>
      <c r="EB44" s="24">
        <v>0</v>
      </c>
      <c r="EC44" s="24">
        <v>0</v>
      </c>
      <c r="ED44" s="24">
        <v>0</v>
      </c>
      <c r="EE44" s="24">
        <v>0</v>
      </c>
      <c r="EF44" s="24">
        <v>0</v>
      </c>
      <c r="EG44" s="24">
        <v>0</v>
      </c>
      <c r="EH44" s="24">
        <v>0</v>
      </c>
      <c r="EI44" s="24">
        <v>0</v>
      </c>
      <c r="EJ44" s="24">
        <v>0</v>
      </c>
      <c r="EK44" s="24">
        <v>0</v>
      </c>
      <c r="EL44" s="24">
        <v>0</v>
      </c>
      <c r="EM44" s="24">
        <v>0</v>
      </c>
      <c r="EN44" s="24">
        <v>0</v>
      </c>
      <c r="EO44" s="24">
        <v>0</v>
      </c>
      <c r="EP44" s="24">
        <v>0</v>
      </c>
      <c r="EQ44" s="24">
        <v>0</v>
      </c>
      <c r="ER44" s="24">
        <v>0</v>
      </c>
      <c r="ES44" s="24">
        <v>0</v>
      </c>
      <c r="ET44" s="24">
        <v>0</v>
      </c>
      <c r="EU44" s="23"/>
      <c r="EV44" s="23"/>
      <c r="EW44" s="23"/>
      <c r="EX44" s="23"/>
      <c r="EY44" s="23"/>
      <c r="EZ44" s="23"/>
      <c r="FA44" s="23"/>
      <c r="FB44" s="7">
        <v>0</v>
      </c>
      <c r="FD44" s="5">
        <v>7</v>
      </c>
      <c r="FE44" s="7">
        <v>-7.0961882634888329E-17</v>
      </c>
    </row>
    <row r="45" spans="1:161" x14ac:dyDescent="0.25">
      <c r="A45" s="1" t="s">
        <v>130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f>$AK$3</f>
        <v>1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f>$AJ$4</f>
        <v>2</v>
      </c>
      <c r="AO45" s="24">
        <f>$AK$4</f>
        <v>-8</v>
      </c>
      <c r="AP45" s="24">
        <f>$AL$4</f>
        <v>2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f>$AI$5</f>
        <v>1</v>
      </c>
      <c r="BA45" s="24">
        <f>$AJ$5</f>
        <v>-8</v>
      </c>
      <c r="BB45" s="24">
        <f>$AK$5</f>
        <v>20</v>
      </c>
      <c r="BC45" s="24">
        <f>$AL$5</f>
        <v>-8</v>
      </c>
      <c r="BD45" s="24">
        <f>$AM$5</f>
        <v>1</v>
      </c>
      <c r="BE45" s="24">
        <v>0</v>
      </c>
      <c r="BF45" s="24">
        <v>0</v>
      </c>
      <c r="BG45" s="24">
        <v>0</v>
      </c>
      <c r="BH45" s="24">
        <v>0</v>
      </c>
      <c r="BI45" s="24">
        <v>0</v>
      </c>
      <c r="BJ45" s="24">
        <v>0</v>
      </c>
      <c r="BK45" s="24">
        <v>0</v>
      </c>
      <c r="BL45" s="24">
        <v>0</v>
      </c>
      <c r="BM45" s="24">
        <v>0</v>
      </c>
      <c r="BN45" s="24">
        <f>$AJ$6</f>
        <v>2</v>
      </c>
      <c r="BO45" s="24">
        <f>$AK$6</f>
        <v>-8</v>
      </c>
      <c r="BP45" s="24">
        <f>$AL$6</f>
        <v>2</v>
      </c>
      <c r="BQ45" s="24">
        <v>0</v>
      </c>
      <c r="BR45" s="24">
        <v>0</v>
      </c>
      <c r="BS45" s="24">
        <v>0</v>
      </c>
      <c r="BT45" s="24">
        <v>0</v>
      </c>
      <c r="BU45" s="24">
        <v>0</v>
      </c>
      <c r="BV45" s="24">
        <v>0</v>
      </c>
      <c r="BW45" s="24">
        <v>0</v>
      </c>
      <c r="BX45" s="24">
        <v>0</v>
      </c>
      <c r="BY45" s="24">
        <v>0</v>
      </c>
      <c r="BZ45" s="24">
        <v>0</v>
      </c>
      <c r="CA45" s="24">
        <v>0</v>
      </c>
      <c r="CB45" s="24">
        <f>$AK$7</f>
        <v>1</v>
      </c>
      <c r="CC45" s="24">
        <v>0</v>
      </c>
      <c r="CD45" s="24">
        <v>0</v>
      </c>
      <c r="CE45" s="24">
        <v>0</v>
      </c>
      <c r="CF45" s="24">
        <v>0</v>
      </c>
      <c r="CG45" s="24">
        <v>0</v>
      </c>
      <c r="CH45" s="24">
        <v>0</v>
      </c>
      <c r="CI45" s="24">
        <v>0</v>
      </c>
      <c r="CJ45" s="24">
        <v>0</v>
      </c>
      <c r="CK45" s="24">
        <v>0</v>
      </c>
      <c r="CL45" s="24">
        <v>0</v>
      </c>
      <c r="CM45" s="24">
        <v>0</v>
      </c>
      <c r="CN45" s="24">
        <v>0</v>
      </c>
      <c r="CO45" s="24">
        <v>0</v>
      </c>
      <c r="CP45" s="24">
        <v>0</v>
      </c>
      <c r="CQ45" s="24">
        <v>0</v>
      </c>
      <c r="CR45" s="24">
        <v>0</v>
      </c>
      <c r="CS45" s="24">
        <v>0</v>
      </c>
      <c r="CT45" s="24">
        <v>0</v>
      </c>
      <c r="CU45" s="24">
        <v>0</v>
      </c>
      <c r="CV45" s="24">
        <v>0</v>
      </c>
      <c r="CW45" s="24">
        <v>0</v>
      </c>
      <c r="CX45" s="24">
        <v>0</v>
      </c>
      <c r="CY45" s="24">
        <v>0</v>
      </c>
      <c r="CZ45" s="24">
        <v>0</v>
      </c>
      <c r="DA45" s="24">
        <v>0</v>
      </c>
      <c r="DB45" s="24">
        <v>0</v>
      </c>
      <c r="DC45" s="24">
        <v>0</v>
      </c>
      <c r="DD45" s="24">
        <v>0</v>
      </c>
      <c r="DE45" s="24">
        <v>0</v>
      </c>
      <c r="DF45" s="24">
        <v>0</v>
      </c>
      <c r="DG45" s="24">
        <v>0</v>
      </c>
      <c r="DH45" s="24">
        <v>0</v>
      </c>
      <c r="DI45" s="24">
        <v>0</v>
      </c>
      <c r="DJ45" s="24">
        <v>0</v>
      </c>
      <c r="DK45" s="24">
        <v>0</v>
      </c>
      <c r="DL45" s="24">
        <v>0</v>
      </c>
      <c r="DM45" s="24">
        <v>0</v>
      </c>
      <c r="DN45" s="24">
        <v>0</v>
      </c>
      <c r="DO45" s="24">
        <v>0</v>
      </c>
      <c r="DP45" s="24">
        <v>0</v>
      </c>
      <c r="DQ45" s="24">
        <v>0</v>
      </c>
      <c r="DR45" s="24">
        <v>0</v>
      </c>
      <c r="DS45" s="24">
        <v>0</v>
      </c>
      <c r="DT45" s="24">
        <v>0</v>
      </c>
      <c r="DU45" s="24">
        <v>0</v>
      </c>
      <c r="DV45" s="24">
        <v>0</v>
      </c>
      <c r="DW45" s="24">
        <v>0</v>
      </c>
      <c r="DX45" s="24">
        <v>0</v>
      </c>
      <c r="DY45" s="24">
        <v>0</v>
      </c>
      <c r="DZ45" s="24">
        <v>0</v>
      </c>
      <c r="EA45" s="24">
        <v>0</v>
      </c>
      <c r="EB45" s="24">
        <v>0</v>
      </c>
      <c r="EC45" s="24">
        <v>0</v>
      </c>
      <c r="ED45" s="24">
        <v>0</v>
      </c>
      <c r="EE45" s="24">
        <v>0</v>
      </c>
      <c r="EF45" s="24">
        <v>0</v>
      </c>
      <c r="EG45" s="24">
        <v>0</v>
      </c>
      <c r="EH45" s="24">
        <v>0</v>
      </c>
      <c r="EI45" s="24">
        <v>0</v>
      </c>
      <c r="EJ45" s="24">
        <v>0</v>
      </c>
      <c r="EK45" s="24">
        <v>0</v>
      </c>
      <c r="EL45" s="24">
        <v>0</v>
      </c>
      <c r="EM45" s="24">
        <v>0</v>
      </c>
      <c r="EN45" s="24">
        <v>0</v>
      </c>
      <c r="EO45" s="24">
        <v>0</v>
      </c>
      <c r="EP45" s="24">
        <v>0</v>
      </c>
      <c r="EQ45" s="24">
        <v>0</v>
      </c>
      <c r="ER45" s="24">
        <v>0</v>
      </c>
      <c r="ES45" s="24">
        <v>0</v>
      </c>
      <c r="ET45" s="24">
        <v>0</v>
      </c>
      <c r="EU45" s="23"/>
      <c r="EV45" s="23"/>
      <c r="EW45" s="23"/>
      <c r="EX45" s="23"/>
      <c r="EY45" s="23"/>
      <c r="EZ45" s="23"/>
      <c r="FA45" s="23"/>
      <c r="FB45" s="7">
        <v>0</v>
      </c>
      <c r="FD45" s="5">
        <v>8</v>
      </c>
      <c r="FE45" s="7">
        <v>3.0645065839355544E-17</v>
      </c>
    </row>
    <row r="46" spans="1:161" x14ac:dyDescent="0.25">
      <c r="A46" s="1" t="s">
        <v>47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f>$AA$3</f>
        <v>1.3888888888888888E-2</v>
      </c>
      <c r="AF46" s="24">
        <f>$AB$3</f>
        <v>-0.22222222222222221</v>
      </c>
      <c r="AG46" s="24">
        <f>$AC$3</f>
        <v>1.4166666666666667</v>
      </c>
      <c r="AH46" s="24">
        <f>$AD$3</f>
        <v>-0.22222222222222221</v>
      </c>
      <c r="AI46" s="24">
        <f>$AE$3</f>
        <v>1.3888888888888888E-2</v>
      </c>
      <c r="AJ46" s="24">
        <v>0</v>
      </c>
      <c r="AK46" s="24">
        <v>0</v>
      </c>
      <c r="AL46" s="24">
        <v>0</v>
      </c>
      <c r="AM46" s="24">
        <v>0</v>
      </c>
      <c r="AN46" s="24">
        <v>0</v>
      </c>
      <c r="AO46" s="24">
        <v>0</v>
      </c>
      <c r="AP46" s="24">
        <v>0</v>
      </c>
      <c r="AQ46" s="24">
        <v>0</v>
      </c>
      <c r="AR46" s="24">
        <f>$AA$4</f>
        <v>-0.22222222222222221</v>
      </c>
      <c r="AS46" s="24">
        <f>$AB$4</f>
        <v>3.5555555555555554</v>
      </c>
      <c r="AT46" s="24">
        <f>$AC$4</f>
        <v>-10.666666666666668</v>
      </c>
      <c r="AU46" s="24">
        <f>$AD$4</f>
        <v>3.5555555555555554</v>
      </c>
      <c r="AV46" s="24">
        <f>$AE$4</f>
        <v>-0.22222222222222221</v>
      </c>
      <c r="AW46" s="24">
        <v>0</v>
      </c>
      <c r="AX46" s="24">
        <v>0</v>
      </c>
      <c r="AY46" s="24">
        <v>0</v>
      </c>
      <c r="AZ46" s="24">
        <v>0</v>
      </c>
      <c r="BA46" s="24">
        <v>0</v>
      </c>
      <c r="BB46" s="24">
        <v>0</v>
      </c>
      <c r="BC46" s="24">
        <v>0</v>
      </c>
      <c r="BD46" s="24">
        <v>0</v>
      </c>
      <c r="BE46" s="24">
        <f>$AA$5</f>
        <v>1.4166666666666667</v>
      </c>
      <c r="BF46" s="24">
        <f>$AB$5</f>
        <v>-10.666666666666668</v>
      </c>
      <c r="BG46" s="24">
        <f>$AC$5</f>
        <v>24.5</v>
      </c>
      <c r="BH46" s="24">
        <f>$AD$5</f>
        <v>-10.666666666666668</v>
      </c>
      <c r="BI46" s="24">
        <f>$AE$5</f>
        <v>1.4166666666666667</v>
      </c>
      <c r="BJ46" s="24">
        <v>0</v>
      </c>
      <c r="BK46" s="24">
        <v>0</v>
      </c>
      <c r="BL46" s="24">
        <v>0</v>
      </c>
      <c r="BM46" s="24">
        <v>0</v>
      </c>
      <c r="BN46" s="24">
        <v>0</v>
      </c>
      <c r="BO46" s="24">
        <v>0</v>
      </c>
      <c r="BP46" s="24">
        <v>0</v>
      </c>
      <c r="BQ46" s="24">
        <v>0</v>
      </c>
      <c r="BR46" s="24">
        <f>$AA$6</f>
        <v>-0.22222222222222221</v>
      </c>
      <c r="BS46" s="24">
        <f>$AB$6</f>
        <v>3.5555555555555554</v>
      </c>
      <c r="BT46" s="24">
        <f>$AC$6</f>
        <v>-10.666666666666668</v>
      </c>
      <c r="BU46" s="24">
        <f>$AD$6</f>
        <v>3.5555555555555554</v>
      </c>
      <c r="BV46" s="24">
        <f>$AE$6</f>
        <v>-0.22222222222222221</v>
      </c>
      <c r="BW46" s="24">
        <v>0</v>
      </c>
      <c r="BX46" s="24">
        <v>0</v>
      </c>
      <c r="BY46" s="24">
        <v>0</v>
      </c>
      <c r="BZ46" s="24">
        <v>0</v>
      </c>
      <c r="CA46" s="24">
        <v>0</v>
      </c>
      <c r="CB46" s="24">
        <v>0</v>
      </c>
      <c r="CC46" s="24">
        <v>0</v>
      </c>
      <c r="CD46" s="24">
        <v>0</v>
      </c>
      <c r="CE46" s="24">
        <f>$AA$7</f>
        <v>1.3888888888888888E-2</v>
      </c>
      <c r="CF46" s="24">
        <f>$AB$7</f>
        <v>-0.22222222222222221</v>
      </c>
      <c r="CG46" s="24">
        <f>$AC$7</f>
        <v>1.4166666666666667</v>
      </c>
      <c r="CH46" s="24">
        <f>$AD$7</f>
        <v>-0.22222222222222221</v>
      </c>
      <c r="CI46" s="24">
        <f>$AE$7</f>
        <v>1.3888888888888888E-2</v>
      </c>
      <c r="CJ46" s="24">
        <v>0</v>
      </c>
      <c r="CK46" s="24">
        <v>0</v>
      </c>
      <c r="CL46" s="24">
        <v>0</v>
      </c>
      <c r="CM46" s="24">
        <v>0</v>
      </c>
      <c r="CN46" s="24">
        <v>0</v>
      </c>
      <c r="CO46" s="24">
        <v>0</v>
      </c>
      <c r="CP46" s="24">
        <v>0</v>
      </c>
      <c r="CQ46" s="24">
        <v>0</v>
      </c>
      <c r="CR46" s="24">
        <v>0</v>
      </c>
      <c r="CS46" s="24">
        <v>0</v>
      </c>
      <c r="CT46" s="24">
        <v>0</v>
      </c>
      <c r="CU46" s="24">
        <v>0</v>
      </c>
      <c r="CV46" s="24">
        <v>0</v>
      </c>
      <c r="CW46" s="24">
        <v>0</v>
      </c>
      <c r="CX46" s="24">
        <v>0</v>
      </c>
      <c r="CY46" s="24">
        <v>0</v>
      </c>
      <c r="CZ46" s="24">
        <v>0</v>
      </c>
      <c r="DA46" s="24">
        <v>0</v>
      </c>
      <c r="DB46" s="24">
        <v>0</v>
      </c>
      <c r="DC46" s="24">
        <v>0</v>
      </c>
      <c r="DD46" s="24">
        <v>0</v>
      </c>
      <c r="DE46" s="24">
        <v>0</v>
      </c>
      <c r="DF46" s="24">
        <v>0</v>
      </c>
      <c r="DG46" s="24">
        <v>0</v>
      </c>
      <c r="DH46" s="24">
        <v>0</v>
      </c>
      <c r="DI46" s="24">
        <v>0</v>
      </c>
      <c r="DJ46" s="24">
        <v>0</v>
      </c>
      <c r="DK46" s="24">
        <v>0</v>
      </c>
      <c r="DL46" s="24">
        <v>0</v>
      </c>
      <c r="DM46" s="24">
        <v>0</v>
      </c>
      <c r="DN46" s="24">
        <v>0</v>
      </c>
      <c r="DO46" s="24">
        <v>0</v>
      </c>
      <c r="DP46" s="24">
        <v>0</v>
      </c>
      <c r="DQ46" s="24">
        <v>0</v>
      </c>
      <c r="DR46" s="24">
        <v>0</v>
      </c>
      <c r="DS46" s="24">
        <v>0</v>
      </c>
      <c r="DT46" s="24">
        <v>0</v>
      </c>
      <c r="DU46" s="24">
        <v>0</v>
      </c>
      <c r="DV46" s="24">
        <v>0</v>
      </c>
      <c r="DW46" s="24">
        <v>0</v>
      </c>
      <c r="DX46" s="24">
        <v>0</v>
      </c>
      <c r="DY46" s="24">
        <v>0</v>
      </c>
      <c r="DZ46" s="24">
        <v>0</v>
      </c>
      <c r="EA46" s="24">
        <v>0</v>
      </c>
      <c r="EB46" s="24">
        <v>0</v>
      </c>
      <c r="EC46" s="24">
        <v>0</v>
      </c>
      <c r="ED46" s="24">
        <v>0</v>
      </c>
      <c r="EE46" s="24">
        <v>0</v>
      </c>
      <c r="EF46" s="24">
        <v>0</v>
      </c>
      <c r="EG46" s="24">
        <v>0</v>
      </c>
      <c r="EH46" s="24">
        <v>0</v>
      </c>
      <c r="EI46" s="24">
        <v>0</v>
      </c>
      <c r="EJ46" s="24">
        <v>0</v>
      </c>
      <c r="EK46" s="24">
        <v>0</v>
      </c>
      <c r="EL46" s="24">
        <v>0</v>
      </c>
      <c r="EM46" s="24">
        <v>0</v>
      </c>
      <c r="EN46" s="24">
        <v>0</v>
      </c>
      <c r="EO46" s="24">
        <v>0</v>
      </c>
      <c r="EP46" s="24">
        <v>0</v>
      </c>
      <c r="EQ46" s="24">
        <v>0</v>
      </c>
      <c r="ER46" s="24">
        <v>0</v>
      </c>
      <c r="ES46" s="24">
        <v>0</v>
      </c>
      <c r="ET46" s="24">
        <v>0</v>
      </c>
      <c r="EU46" s="23"/>
      <c r="EV46" s="23"/>
      <c r="EW46" s="23"/>
      <c r="EX46" s="23"/>
      <c r="EY46" s="23"/>
      <c r="EZ46" s="23"/>
      <c r="FA46" s="23"/>
      <c r="FB46" s="7">
        <v>0</v>
      </c>
      <c r="FD46" s="5">
        <v>9</v>
      </c>
      <c r="FE46" s="7">
        <v>4.2735640806316586E-17</v>
      </c>
    </row>
    <row r="47" spans="1:161" x14ac:dyDescent="0.25">
      <c r="A47" s="1" t="s">
        <v>48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24">
        <f>$AA$3</f>
        <v>1.3888888888888888E-2</v>
      </c>
      <c r="AG47" s="24">
        <f>$AB$3</f>
        <v>-0.22222222222222221</v>
      </c>
      <c r="AH47" s="24">
        <f>$AC$3</f>
        <v>1.4166666666666667</v>
      </c>
      <c r="AI47" s="24">
        <f>$AD$3</f>
        <v>-0.22222222222222221</v>
      </c>
      <c r="AJ47" s="24">
        <f>$AE$3</f>
        <v>1.3888888888888888E-2</v>
      </c>
      <c r="AK47" s="24">
        <v>0</v>
      </c>
      <c r="AL47" s="24">
        <v>0</v>
      </c>
      <c r="AM47" s="24">
        <v>0</v>
      </c>
      <c r="AN47" s="24">
        <v>0</v>
      </c>
      <c r="AO47" s="24">
        <v>0</v>
      </c>
      <c r="AP47" s="24">
        <v>0</v>
      </c>
      <c r="AQ47" s="24">
        <v>0</v>
      </c>
      <c r="AR47" s="24">
        <v>0</v>
      </c>
      <c r="AS47" s="24">
        <f>$AA$4</f>
        <v>-0.22222222222222221</v>
      </c>
      <c r="AT47" s="24">
        <f>$AB$4</f>
        <v>3.5555555555555554</v>
      </c>
      <c r="AU47" s="24">
        <f>$AC$4</f>
        <v>-10.666666666666668</v>
      </c>
      <c r="AV47" s="24">
        <f>$AD$4</f>
        <v>3.5555555555555554</v>
      </c>
      <c r="AW47" s="24">
        <f>$AE$4</f>
        <v>-0.22222222222222221</v>
      </c>
      <c r="AX47" s="24">
        <v>0</v>
      </c>
      <c r="AY47" s="24">
        <v>0</v>
      </c>
      <c r="AZ47" s="24">
        <v>0</v>
      </c>
      <c r="BA47" s="24">
        <v>0</v>
      </c>
      <c r="BB47" s="24">
        <v>0</v>
      </c>
      <c r="BC47" s="24">
        <v>0</v>
      </c>
      <c r="BD47" s="24">
        <v>0</v>
      </c>
      <c r="BE47" s="24">
        <v>0</v>
      </c>
      <c r="BF47" s="24">
        <f>$AA$5</f>
        <v>1.4166666666666667</v>
      </c>
      <c r="BG47" s="24">
        <f>$AB$5</f>
        <v>-10.666666666666668</v>
      </c>
      <c r="BH47" s="24">
        <f>$AC$5</f>
        <v>24.5</v>
      </c>
      <c r="BI47" s="24">
        <f>$AD$5</f>
        <v>-10.666666666666668</v>
      </c>
      <c r="BJ47" s="24">
        <f>$AE$5</f>
        <v>1.4166666666666667</v>
      </c>
      <c r="BK47" s="24">
        <v>0</v>
      </c>
      <c r="BL47" s="24">
        <v>0</v>
      </c>
      <c r="BM47" s="24">
        <v>0</v>
      </c>
      <c r="BN47" s="24">
        <v>0</v>
      </c>
      <c r="BO47" s="24">
        <v>0</v>
      </c>
      <c r="BP47" s="24">
        <v>0</v>
      </c>
      <c r="BQ47" s="24">
        <v>0</v>
      </c>
      <c r="BR47" s="24">
        <v>0</v>
      </c>
      <c r="BS47" s="24">
        <f>$AA$6</f>
        <v>-0.22222222222222221</v>
      </c>
      <c r="BT47" s="24">
        <f>$AB$6</f>
        <v>3.5555555555555554</v>
      </c>
      <c r="BU47" s="24">
        <f>$AC$6</f>
        <v>-10.666666666666668</v>
      </c>
      <c r="BV47" s="24">
        <f>$AD$6</f>
        <v>3.5555555555555554</v>
      </c>
      <c r="BW47" s="24">
        <f>$AE$6</f>
        <v>-0.22222222222222221</v>
      </c>
      <c r="BX47" s="24">
        <v>0</v>
      </c>
      <c r="BY47" s="24">
        <v>0</v>
      </c>
      <c r="BZ47" s="24">
        <v>0</v>
      </c>
      <c r="CA47" s="24">
        <v>0</v>
      </c>
      <c r="CB47" s="24">
        <v>0</v>
      </c>
      <c r="CC47" s="24">
        <v>0</v>
      </c>
      <c r="CD47" s="24">
        <v>0</v>
      </c>
      <c r="CE47" s="24">
        <v>0</v>
      </c>
      <c r="CF47" s="24">
        <f>$AA$7</f>
        <v>1.3888888888888888E-2</v>
      </c>
      <c r="CG47" s="24">
        <f>$AB$7</f>
        <v>-0.22222222222222221</v>
      </c>
      <c r="CH47" s="24">
        <f>$AC$7</f>
        <v>1.4166666666666667</v>
      </c>
      <c r="CI47" s="24">
        <f>$AD$7</f>
        <v>-0.22222222222222221</v>
      </c>
      <c r="CJ47" s="24">
        <f>$AE$7</f>
        <v>1.3888888888888888E-2</v>
      </c>
      <c r="CK47" s="24">
        <v>0</v>
      </c>
      <c r="CL47" s="24">
        <v>0</v>
      </c>
      <c r="CM47" s="24">
        <v>0</v>
      </c>
      <c r="CN47" s="24">
        <v>0</v>
      </c>
      <c r="CO47" s="24">
        <v>0</v>
      </c>
      <c r="CP47" s="24">
        <v>0</v>
      </c>
      <c r="CQ47" s="24">
        <v>0</v>
      </c>
      <c r="CR47" s="24">
        <v>0</v>
      </c>
      <c r="CS47" s="24">
        <v>0</v>
      </c>
      <c r="CT47" s="24">
        <v>0</v>
      </c>
      <c r="CU47" s="24">
        <v>0</v>
      </c>
      <c r="CV47" s="24">
        <v>0</v>
      </c>
      <c r="CW47" s="24">
        <v>0</v>
      </c>
      <c r="CX47" s="24">
        <v>0</v>
      </c>
      <c r="CY47" s="24">
        <v>0</v>
      </c>
      <c r="CZ47" s="24">
        <v>0</v>
      </c>
      <c r="DA47" s="24">
        <v>0</v>
      </c>
      <c r="DB47" s="24">
        <v>0</v>
      </c>
      <c r="DC47" s="24">
        <v>0</v>
      </c>
      <c r="DD47" s="24">
        <v>0</v>
      </c>
      <c r="DE47" s="24">
        <v>0</v>
      </c>
      <c r="DF47" s="24">
        <v>0</v>
      </c>
      <c r="DG47" s="24">
        <v>0</v>
      </c>
      <c r="DH47" s="24">
        <v>0</v>
      </c>
      <c r="DI47" s="24">
        <v>0</v>
      </c>
      <c r="DJ47" s="24">
        <v>0</v>
      </c>
      <c r="DK47" s="24">
        <v>0</v>
      </c>
      <c r="DL47" s="24">
        <v>0</v>
      </c>
      <c r="DM47" s="24">
        <v>0</v>
      </c>
      <c r="DN47" s="24">
        <v>0</v>
      </c>
      <c r="DO47" s="24">
        <v>0</v>
      </c>
      <c r="DP47" s="24">
        <v>0</v>
      </c>
      <c r="DQ47" s="24">
        <v>0</v>
      </c>
      <c r="DR47" s="24">
        <v>0</v>
      </c>
      <c r="DS47" s="24">
        <v>0</v>
      </c>
      <c r="DT47" s="24">
        <v>0</v>
      </c>
      <c r="DU47" s="24">
        <v>0</v>
      </c>
      <c r="DV47" s="24">
        <v>0</v>
      </c>
      <c r="DW47" s="24">
        <v>0</v>
      </c>
      <c r="DX47" s="24">
        <v>0</v>
      </c>
      <c r="DY47" s="24">
        <v>0</v>
      </c>
      <c r="DZ47" s="24">
        <v>0</v>
      </c>
      <c r="EA47" s="24">
        <v>0</v>
      </c>
      <c r="EB47" s="24">
        <v>0</v>
      </c>
      <c r="EC47" s="24">
        <v>0</v>
      </c>
      <c r="ED47" s="24">
        <v>0</v>
      </c>
      <c r="EE47" s="24">
        <v>0</v>
      </c>
      <c r="EF47" s="24">
        <v>0</v>
      </c>
      <c r="EG47" s="24">
        <v>0</v>
      </c>
      <c r="EH47" s="24">
        <v>0</v>
      </c>
      <c r="EI47" s="24">
        <v>0</v>
      </c>
      <c r="EJ47" s="24">
        <v>0</v>
      </c>
      <c r="EK47" s="24">
        <v>0</v>
      </c>
      <c r="EL47" s="24">
        <v>0</v>
      </c>
      <c r="EM47" s="24">
        <v>0</v>
      </c>
      <c r="EN47" s="24">
        <v>0</v>
      </c>
      <c r="EO47" s="24">
        <v>0</v>
      </c>
      <c r="EP47" s="24">
        <v>0</v>
      </c>
      <c r="EQ47" s="24">
        <v>0</v>
      </c>
      <c r="ER47" s="24">
        <v>0</v>
      </c>
      <c r="ES47" s="24">
        <v>0</v>
      </c>
      <c r="ET47" s="24">
        <v>0</v>
      </c>
      <c r="EU47" s="23"/>
      <c r="EV47" s="23"/>
      <c r="EW47" s="23"/>
      <c r="EX47" s="23"/>
      <c r="EY47" s="23"/>
      <c r="EZ47" s="23"/>
      <c r="FA47" s="23"/>
      <c r="FB47" s="7">
        <v>0</v>
      </c>
      <c r="FD47" s="5" t="str">
        <v>9c</v>
      </c>
      <c r="FE47" s="7">
        <v>-1.5624999999999866E-2</v>
      </c>
    </row>
    <row r="48" spans="1:161" x14ac:dyDescent="0.25">
      <c r="A48" s="1" t="s">
        <v>49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f>$AA$3</f>
        <v>1.3888888888888888E-2</v>
      </c>
      <c r="AH48" s="24">
        <f>$AB$3</f>
        <v>-0.22222222222222221</v>
      </c>
      <c r="AI48" s="24">
        <f>$AC$3</f>
        <v>1.4166666666666667</v>
      </c>
      <c r="AJ48" s="24">
        <f>$AD$3</f>
        <v>-0.22222222222222221</v>
      </c>
      <c r="AK48" s="24">
        <f>$AE$3</f>
        <v>1.3888888888888888E-2</v>
      </c>
      <c r="AL48" s="24">
        <v>0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f>$AA$4</f>
        <v>-0.22222222222222221</v>
      </c>
      <c r="AU48" s="24">
        <f>$AB$4</f>
        <v>3.5555555555555554</v>
      </c>
      <c r="AV48" s="24">
        <f>$AC$4</f>
        <v>-10.666666666666668</v>
      </c>
      <c r="AW48" s="24">
        <f>$AD$4</f>
        <v>3.5555555555555554</v>
      </c>
      <c r="AX48" s="24">
        <f>$AE$4</f>
        <v>-0.22222222222222221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f>$AA$5</f>
        <v>1.4166666666666667</v>
      </c>
      <c r="BH48" s="24">
        <f>$AB$5</f>
        <v>-10.666666666666668</v>
      </c>
      <c r="BI48" s="24">
        <f>$AC$5</f>
        <v>24.5</v>
      </c>
      <c r="BJ48" s="24">
        <f>$AD$5</f>
        <v>-10.666666666666668</v>
      </c>
      <c r="BK48" s="24">
        <f>$AE$5</f>
        <v>1.4166666666666667</v>
      </c>
      <c r="BL48" s="24">
        <v>0</v>
      </c>
      <c r="BM48" s="24">
        <v>0</v>
      </c>
      <c r="BN48" s="24">
        <v>0</v>
      </c>
      <c r="BO48" s="24">
        <v>0</v>
      </c>
      <c r="BP48" s="24">
        <v>0</v>
      </c>
      <c r="BQ48" s="24">
        <v>0</v>
      </c>
      <c r="BR48" s="24">
        <v>0</v>
      </c>
      <c r="BS48" s="24">
        <v>0</v>
      </c>
      <c r="BT48" s="24">
        <f>$AA$6</f>
        <v>-0.22222222222222221</v>
      </c>
      <c r="BU48" s="24">
        <f>$AB$6</f>
        <v>3.5555555555555554</v>
      </c>
      <c r="BV48" s="24">
        <f>$AC$6</f>
        <v>-10.666666666666668</v>
      </c>
      <c r="BW48" s="24">
        <f>$AD$6</f>
        <v>3.5555555555555554</v>
      </c>
      <c r="BX48" s="24">
        <f>$AE$6</f>
        <v>-0.22222222222222221</v>
      </c>
      <c r="BY48" s="24">
        <v>0</v>
      </c>
      <c r="BZ48" s="24">
        <v>0</v>
      </c>
      <c r="CA48" s="24">
        <v>0</v>
      </c>
      <c r="CB48" s="24">
        <v>0</v>
      </c>
      <c r="CC48" s="24">
        <v>0</v>
      </c>
      <c r="CD48" s="24">
        <v>0</v>
      </c>
      <c r="CE48" s="24">
        <v>0</v>
      </c>
      <c r="CF48" s="24">
        <v>0</v>
      </c>
      <c r="CG48" s="24">
        <f>$AA$7</f>
        <v>1.3888888888888888E-2</v>
      </c>
      <c r="CH48" s="24">
        <f>$AB$7</f>
        <v>-0.22222222222222221</v>
      </c>
      <c r="CI48" s="24">
        <f>$AC$7</f>
        <v>1.4166666666666667</v>
      </c>
      <c r="CJ48" s="24">
        <f>$AD$7</f>
        <v>-0.22222222222222221</v>
      </c>
      <c r="CK48" s="24">
        <f>$AE$7</f>
        <v>1.3888888888888888E-2</v>
      </c>
      <c r="CL48" s="24">
        <v>0</v>
      </c>
      <c r="CM48" s="24">
        <v>0</v>
      </c>
      <c r="CN48" s="24">
        <v>0</v>
      </c>
      <c r="CO48" s="24">
        <v>0</v>
      </c>
      <c r="CP48" s="24">
        <v>0</v>
      </c>
      <c r="CQ48" s="24">
        <v>0</v>
      </c>
      <c r="CR48" s="24">
        <v>0</v>
      </c>
      <c r="CS48" s="24">
        <v>0</v>
      </c>
      <c r="CT48" s="24">
        <v>0</v>
      </c>
      <c r="CU48" s="24">
        <v>0</v>
      </c>
      <c r="CV48" s="24">
        <v>0</v>
      </c>
      <c r="CW48" s="24">
        <v>0</v>
      </c>
      <c r="CX48" s="24">
        <v>0</v>
      </c>
      <c r="CY48" s="24">
        <v>0</v>
      </c>
      <c r="CZ48" s="24">
        <v>0</v>
      </c>
      <c r="DA48" s="24">
        <v>0</v>
      </c>
      <c r="DB48" s="24">
        <v>0</v>
      </c>
      <c r="DC48" s="24">
        <v>0</v>
      </c>
      <c r="DD48" s="24">
        <v>0</v>
      </c>
      <c r="DE48" s="24">
        <v>0</v>
      </c>
      <c r="DF48" s="24">
        <v>0</v>
      </c>
      <c r="DG48" s="24">
        <v>0</v>
      </c>
      <c r="DH48" s="24">
        <v>0</v>
      </c>
      <c r="DI48" s="24">
        <v>0</v>
      </c>
      <c r="DJ48" s="24">
        <v>0</v>
      </c>
      <c r="DK48" s="24">
        <v>0</v>
      </c>
      <c r="DL48" s="24">
        <v>0</v>
      </c>
      <c r="DM48" s="24">
        <v>0</v>
      </c>
      <c r="DN48" s="24">
        <v>0</v>
      </c>
      <c r="DO48" s="24">
        <v>0</v>
      </c>
      <c r="DP48" s="24">
        <v>0</v>
      </c>
      <c r="DQ48" s="24">
        <v>0</v>
      </c>
      <c r="DR48" s="24">
        <v>0</v>
      </c>
      <c r="DS48" s="24">
        <v>0</v>
      </c>
      <c r="DT48" s="24">
        <v>0</v>
      </c>
      <c r="DU48" s="24">
        <v>0</v>
      </c>
      <c r="DV48" s="24">
        <v>0</v>
      </c>
      <c r="DW48" s="24">
        <v>0</v>
      </c>
      <c r="DX48" s="24">
        <v>0</v>
      </c>
      <c r="DY48" s="24">
        <v>0</v>
      </c>
      <c r="DZ48" s="24">
        <v>0</v>
      </c>
      <c r="EA48" s="24">
        <v>0</v>
      </c>
      <c r="EB48" s="24">
        <v>0</v>
      </c>
      <c r="EC48" s="24">
        <v>0</v>
      </c>
      <c r="ED48" s="24">
        <v>0</v>
      </c>
      <c r="EE48" s="24">
        <v>0</v>
      </c>
      <c r="EF48" s="24">
        <v>0</v>
      </c>
      <c r="EG48" s="24">
        <v>0</v>
      </c>
      <c r="EH48" s="24">
        <v>0</v>
      </c>
      <c r="EI48" s="24">
        <v>0</v>
      </c>
      <c r="EJ48" s="24">
        <v>0</v>
      </c>
      <c r="EK48" s="24">
        <v>0</v>
      </c>
      <c r="EL48" s="24">
        <v>0</v>
      </c>
      <c r="EM48" s="24">
        <v>0</v>
      </c>
      <c r="EN48" s="24">
        <v>0</v>
      </c>
      <c r="EO48" s="24">
        <v>0</v>
      </c>
      <c r="EP48" s="24">
        <v>0</v>
      </c>
      <c r="EQ48" s="24">
        <v>0</v>
      </c>
      <c r="ER48" s="24">
        <v>0</v>
      </c>
      <c r="ES48" s="24">
        <v>0</v>
      </c>
      <c r="ET48" s="24">
        <v>0</v>
      </c>
      <c r="EU48" s="23"/>
      <c r="EV48" s="23"/>
      <c r="EW48" s="23"/>
      <c r="EX48" s="23"/>
      <c r="EY48" s="23"/>
      <c r="EZ48" s="23"/>
      <c r="FA48" s="23"/>
      <c r="FB48" s="7">
        <v>0</v>
      </c>
      <c r="FD48" s="5" t="str">
        <v>11b</v>
      </c>
      <c r="FE48" s="7">
        <v>-7.4160941525622512E-2</v>
      </c>
    </row>
    <row r="49" spans="1:161" x14ac:dyDescent="0.25">
      <c r="A49" s="1" t="s">
        <v>50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4">
        <v>0</v>
      </c>
      <c r="AF49" s="24">
        <v>0</v>
      </c>
      <c r="AG49" s="24">
        <v>0</v>
      </c>
      <c r="AH49" s="24">
        <f>$AA$3</f>
        <v>1.3888888888888888E-2</v>
      </c>
      <c r="AI49" s="24">
        <f>$AB$3</f>
        <v>-0.22222222222222221</v>
      </c>
      <c r="AJ49" s="24">
        <f>$AC$3</f>
        <v>1.4166666666666667</v>
      </c>
      <c r="AK49" s="24">
        <f>$AD$3</f>
        <v>-0.22222222222222221</v>
      </c>
      <c r="AL49" s="24">
        <f>$AE$3</f>
        <v>1.3888888888888888E-2</v>
      </c>
      <c r="AM49" s="24">
        <v>0</v>
      </c>
      <c r="AN49" s="24">
        <v>0</v>
      </c>
      <c r="AO49" s="24">
        <v>0</v>
      </c>
      <c r="AP49" s="24">
        <v>0</v>
      </c>
      <c r="AQ49" s="24">
        <v>0</v>
      </c>
      <c r="AR49" s="24">
        <v>0</v>
      </c>
      <c r="AS49" s="24">
        <v>0</v>
      </c>
      <c r="AT49" s="24">
        <v>0</v>
      </c>
      <c r="AU49" s="24">
        <f>$AA$4</f>
        <v>-0.22222222222222221</v>
      </c>
      <c r="AV49" s="24">
        <f>$AB$4</f>
        <v>3.5555555555555554</v>
      </c>
      <c r="AW49" s="24">
        <f>$AC$4</f>
        <v>-10.666666666666668</v>
      </c>
      <c r="AX49" s="24">
        <f>$AD$4</f>
        <v>3.5555555555555554</v>
      </c>
      <c r="AY49" s="24">
        <f>$AE$4</f>
        <v>-0.22222222222222221</v>
      </c>
      <c r="AZ49" s="24">
        <v>0</v>
      </c>
      <c r="BA49" s="24">
        <v>0</v>
      </c>
      <c r="BB49" s="24">
        <v>0</v>
      </c>
      <c r="BC49" s="24">
        <v>0</v>
      </c>
      <c r="BD49" s="24">
        <v>0</v>
      </c>
      <c r="BE49" s="24">
        <v>0</v>
      </c>
      <c r="BF49" s="24">
        <v>0</v>
      </c>
      <c r="BG49" s="24">
        <v>0</v>
      </c>
      <c r="BH49" s="24">
        <f>$AA$5</f>
        <v>1.4166666666666667</v>
      </c>
      <c r="BI49" s="24">
        <f>$AB$5</f>
        <v>-10.666666666666668</v>
      </c>
      <c r="BJ49" s="24">
        <f>$AC$5</f>
        <v>24.5</v>
      </c>
      <c r="BK49" s="24">
        <f>$AD$5</f>
        <v>-10.666666666666668</v>
      </c>
      <c r="BL49" s="24">
        <f>$AE$5</f>
        <v>1.4166666666666667</v>
      </c>
      <c r="BM49" s="24">
        <v>0</v>
      </c>
      <c r="BN49" s="24">
        <v>0</v>
      </c>
      <c r="BO49" s="24">
        <v>0</v>
      </c>
      <c r="BP49" s="24">
        <v>0</v>
      </c>
      <c r="BQ49" s="24">
        <v>0</v>
      </c>
      <c r="BR49" s="24">
        <v>0</v>
      </c>
      <c r="BS49" s="24">
        <v>0</v>
      </c>
      <c r="BT49" s="24">
        <v>0</v>
      </c>
      <c r="BU49" s="24">
        <f>$AA$6</f>
        <v>-0.22222222222222221</v>
      </c>
      <c r="BV49" s="24">
        <f>$AB$6</f>
        <v>3.5555555555555554</v>
      </c>
      <c r="BW49" s="24">
        <f>$AC$6</f>
        <v>-10.666666666666668</v>
      </c>
      <c r="BX49" s="24">
        <f>$AD$6</f>
        <v>3.5555555555555554</v>
      </c>
      <c r="BY49" s="24">
        <f>$AE$6</f>
        <v>-0.22222222222222221</v>
      </c>
      <c r="BZ49" s="24">
        <v>0</v>
      </c>
      <c r="CA49" s="24">
        <v>0</v>
      </c>
      <c r="CB49" s="24">
        <v>0</v>
      </c>
      <c r="CC49" s="24">
        <v>0</v>
      </c>
      <c r="CD49" s="24">
        <v>0</v>
      </c>
      <c r="CE49" s="24">
        <v>0</v>
      </c>
      <c r="CF49" s="24">
        <v>0</v>
      </c>
      <c r="CG49" s="24">
        <v>0</v>
      </c>
      <c r="CH49" s="24">
        <f>$AA$7</f>
        <v>1.3888888888888888E-2</v>
      </c>
      <c r="CI49" s="24">
        <f>$AB$7</f>
        <v>-0.22222222222222221</v>
      </c>
      <c r="CJ49" s="24">
        <f>$AC$7</f>
        <v>1.4166666666666667</v>
      </c>
      <c r="CK49" s="24">
        <f>$AD$7</f>
        <v>-0.22222222222222221</v>
      </c>
      <c r="CL49" s="24">
        <f>$AE$7</f>
        <v>1.3888888888888888E-2</v>
      </c>
      <c r="CM49" s="24">
        <v>0</v>
      </c>
      <c r="CN49" s="24">
        <v>0</v>
      </c>
      <c r="CO49" s="24">
        <v>0</v>
      </c>
      <c r="CP49" s="24">
        <v>0</v>
      </c>
      <c r="CQ49" s="24">
        <v>0</v>
      </c>
      <c r="CR49" s="24">
        <v>0</v>
      </c>
      <c r="CS49" s="24">
        <v>0</v>
      </c>
      <c r="CT49" s="24">
        <v>0</v>
      </c>
      <c r="CU49" s="24">
        <v>0</v>
      </c>
      <c r="CV49" s="24">
        <v>0</v>
      </c>
      <c r="CW49" s="24">
        <v>0</v>
      </c>
      <c r="CX49" s="24">
        <v>0</v>
      </c>
      <c r="CY49" s="24">
        <v>0</v>
      </c>
      <c r="CZ49" s="24">
        <v>0</v>
      </c>
      <c r="DA49" s="24">
        <v>0</v>
      </c>
      <c r="DB49" s="24">
        <v>0</v>
      </c>
      <c r="DC49" s="24">
        <v>0</v>
      </c>
      <c r="DD49" s="24">
        <v>0</v>
      </c>
      <c r="DE49" s="24">
        <v>0</v>
      </c>
      <c r="DF49" s="24">
        <v>0</v>
      </c>
      <c r="DG49" s="24">
        <v>0</v>
      </c>
      <c r="DH49" s="24">
        <v>0</v>
      </c>
      <c r="DI49" s="24">
        <v>0</v>
      </c>
      <c r="DJ49" s="24">
        <v>0</v>
      </c>
      <c r="DK49" s="24">
        <v>0</v>
      </c>
      <c r="DL49" s="24">
        <v>0</v>
      </c>
      <c r="DM49" s="24">
        <v>0</v>
      </c>
      <c r="DN49" s="24">
        <v>0</v>
      </c>
      <c r="DO49" s="24">
        <v>0</v>
      </c>
      <c r="DP49" s="24">
        <v>0</v>
      </c>
      <c r="DQ49" s="24">
        <v>0</v>
      </c>
      <c r="DR49" s="24">
        <v>0</v>
      </c>
      <c r="DS49" s="24">
        <v>0</v>
      </c>
      <c r="DT49" s="24">
        <v>0</v>
      </c>
      <c r="DU49" s="24">
        <v>0</v>
      </c>
      <c r="DV49" s="24">
        <v>0</v>
      </c>
      <c r="DW49" s="24">
        <v>0</v>
      </c>
      <c r="DX49" s="24">
        <v>0</v>
      </c>
      <c r="DY49" s="24">
        <v>0</v>
      </c>
      <c r="DZ49" s="24">
        <v>0</v>
      </c>
      <c r="EA49" s="24">
        <v>0</v>
      </c>
      <c r="EB49" s="24">
        <v>0</v>
      </c>
      <c r="EC49" s="24">
        <v>0</v>
      </c>
      <c r="ED49" s="24">
        <v>0</v>
      </c>
      <c r="EE49" s="24">
        <v>0</v>
      </c>
      <c r="EF49" s="24">
        <v>0</v>
      </c>
      <c r="EG49" s="24">
        <v>0</v>
      </c>
      <c r="EH49" s="24">
        <v>0</v>
      </c>
      <c r="EI49" s="24">
        <v>0</v>
      </c>
      <c r="EJ49" s="24">
        <v>0</v>
      </c>
      <c r="EK49" s="24">
        <v>0</v>
      </c>
      <c r="EL49" s="24">
        <v>0</v>
      </c>
      <c r="EM49" s="24">
        <v>0</v>
      </c>
      <c r="EN49" s="24">
        <v>0</v>
      </c>
      <c r="EO49" s="24">
        <v>0</v>
      </c>
      <c r="EP49" s="24">
        <v>0</v>
      </c>
      <c r="EQ49" s="24">
        <v>0</v>
      </c>
      <c r="ER49" s="24">
        <v>0</v>
      </c>
      <c r="ES49" s="24">
        <v>0</v>
      </c>
      <c r="ET49" s="24">
        <v>0</v>
      </c>
      <c r="EU49" s="23"/>
      <c r="EV49" s="23"/>
      <c r="EW49" s="23"/>
      <c r="EX49" s="23"/>
      <c r="EY49" s="23"/>
      <c r="EZ49" s="23"/>
      <c r="FA49" s="23"/>
      <c r="FB49" s="7">
        <v>0</v>
      </c>
      <c r="FD49" s="5" t="str">
        <v>11a</v>
      </c>
      <c r="FE49" s="7">
        <v>-3.2971057182556524E-2</v>
      </c>
    </row>
    <row r="50" spans="1:161" x14ac:dyDescent="0.25">
      <c r="A50" s="1" t="s">
        <v>51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f>$AA$3</f>
        <v>1.3888888888888888E-2</v>
      </c>
      <c r="AJ50" s="24">
        <f>$AB$3</f>
        <v>-0.22222222222222221</v>
      </c>
      <c r="AK50" s="24">
        <f>$AC$3</f>
        <v>1.4166666666666667</v>
      </c>
      <c r="AL50" s="24">
        <f>$AD$3</f>
        <v>-0.22222222222222221</v>
      </c>
      <c r="AM50" s="24">
        <f>$AE$3</f>
        <v>1.3888888888888888E-2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f>$AA$4</f>
        <v>-0.22222222222222221</v>
      </c>
      <c r="AW50" s="24">
        <f>$AB$4</f>
        <v>3.5555555555555554</v>
      </c>
      <c r="AX50" s="24">
        <f>$AC$4</f>
        <v>-10.666666666666668</v>
      </c>
      <c r="AY50" s="24">
        <f>$AD$4</f>
        <v>3.5555555555555554</v>
      </c>
      <c r="AZ50" s="24">
        <f>$AE$4</f>
        <v>-0.22222222222222221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24">
        <f>$AA$5</f>
        <v>1.4166666666666667</v>
      </c>
      <c r="BJ50" s="24">
        <f>$AB$5</f>
        <v>-10.666666666666668</v>
      </c>
      <c r="BK50" s="24">
        <f>$AC$5</f>
        <v>24.5</v>
      </c>
      <c r="BL50" s="24">
        <f>$AD$5</f>
        <v>-10.666666666666668</v>
      </c>
      <c r="BM50" s="24">
        <f>$AE$5</f>
        <v>1.4166666666666667</v>
      </c>
      <c r="BN50" s="24">
        <v>0</v>
      </c>
      <c r="BO50" s="24">
        <v>0</v>
      </c>
      <c r="BP50" s="24">
        <v>0</v>
      </c>
      <c r="BQ50" s="24">
        <v>0</v>
      </c>
      <c r="BR50" s="24">
        <v>0</v>
      </c>
      <c r="BS50" s="24">
        <v>0</v>
      </c>
      <c r="BT50" s="24">
        <v>0</v>
      </c>
      <c r="BU50" s="24">
        <v>0</v>
      </c>
      <c r="BV50" s="24">
        <f>$AA$6</f>
        <v>-0.22222222222222221</v>
      </c>
      <c r="BW50" s="24">
        <f>$AB$6</f>
        <v>3.5555555555555554</v>
      </c>
      <c r="BX50" s="24">
        <f>$AC$6</f>
        <v>-10.666666666666668</v>
      </c>
      <c r="BY50" s="24">
        <f>$AD$6</f>
        <v>3.5555555555555554</v>
      </c>
      <c r="BZ50" s="24">
        <f>$AE$6</f>
        <v>-0.22222222222222221</v>
      </c>
      <c r="CA50" s="24">
        <v>0</v>
      </c>
      <c r="CB50" s="24">
        <v>0</v>
      </c>
      <c r="CC50" s="24">
        <v>0</v>
      </c>
      <c r="CD50" s="24">
        <v>0</v>
      </c>
      <c r="CE50" s="24">
        <v>0</v>
      </c>
      <c r="CF50" s="24">
        <v>0</v>
      </c>
      <c r="CG50" s="24">
        <v>0</v>
      </c>
      <c r="CH50" s="24">
        <v>0</v>
      </c>
      <c r="CI50" s="24">
        <f>$AA$7</f>
        <v>1.3888888888888888E-2</v>
      </c>
      <c r="CJ50" s="24">
        <f>$AB$7</f>
        <v>-0.22222222222222221</v>
      </c>
      <c r="CK50" s="24">
        <f>$AC$7</f>
        <v>1.4166666666666667</v>
      </c>
      <c r="CL50" s="24">
        <f>$AD$7</f>
        <v>-0.22222222222222221</v>
      </c>
      <c r="CM50" s="24">
        <f>$AE$7</f>
        <v>1.3888888888888888E-2</v>
      </c>
      <c r="CN50" s="24">
        <v>0</v>
      </c>
      <c r="CO50" s="24">
        <v>0</v>
      </c>
      <c r="CP50" s="24">
        <v>0</v>
      </c>
      <c r="CQ50" s="24">
        <v>0</v>
      </c>
      <c r="CR50" s="24">
        <v>0</v>
      </c>
      <c r="CS50" s="24">
        <v>0</v>
      </c>
      <c r="CT50" s="24">
        <v>0</v>
      </c>
      <c r="CU50" s="24">
        <v>0</v>
      </c>
      <c r="CV50" s="24">
        <v>0</v>
      </c>
      <c r="CW50" s="24">
        <v>0</v>
      </c>
      <c r="CX50" s="24">
        <v>0</v>
      </c>
      <c r="CY50" s="24">
        <v>0</v>
      </c>
      <c r="CZ50" s="24">
        <v>0</v>
      </c>
      <c r="DA50" s="24">
        <v>0</v>
      </c>
      <c r="DB50" s="24">
        <v>0</v>
      </c>
      <c r="DC50" s="24">
        <v>0</v>
      </c>
      <c r="DD50" s="24">
        <v>0</v>
      </c>
      <c r="DE50" s="24">
        <v>0</v>
      </c>
      <c r="DF50" s="24">
        <v>0</v>
      </c>
      <c r="DG50" s="24">
        <v>0</v>
      </c>
      <c r="DH50" s="24">
        <v>0</v>
      </c>
      <c r="DI50" s="24">
        <v>0</v>
      </c>
      <c r="DJ50" s="24">
        <v>0</v>
      </c>
      <c r="DK50" s="24">
        <v>0</v>
      </c>
      <c r="DL50" s="24">
        <v>0</v>
      </c>
      <c r="DM50" s="24">
        <v>0</v>
      </c>
      <c r="DN50" s="24">
        <v>0</v>
      </c>
      <c r="DO50" s="24">
        <v>0</v>
      </c>
      <c r="DP50" s="24">
        <v>0</v>
      </c>
      <c r="DQ50" s="24">
        <v>0</v>
      </c>
      <c r="DR50" s="24">
        <v>0</v>
      </c>
      <c r="DS50" s="24">
        <v>0</v>
      </c>
      <c r="DT50" s="24">
        <v>0</v>
      </c>
      <c r="DU50" s="24">
        <v>0</v>
      </c>
      <c r="DV50" s="24">
        <v>0</v>
      </c>
      <c r="DW50" s="24">
        <v>0</v>
      </c>
      <c r="DX50" s="24">
        <v>0</v>
      </c>
      <c r="DY50" s="24">
        <v>0</v>
      </c>
      <c r="DZ50" s="24">
        <v>0</v>
      </c>
      <c r="EA50" s="24">
        <v>0</v>
      </c>
      <c r="EB50" s="24">
        <v>0</v>
      </c>
      <c r="EC50" s="24">
        <v>0</v>
      </c>
      <c r="ED50" s="24">
        <v>0</v>
      </c>
      <c r="EE50" s="24">
        <v>0</v>
      </c>
      <c r="EF50" s="24">
        <v>0</v>
      </c>
      <c r="EG50" s="24">
        <v>0</v>
      </c>
      <c r="EH50" s="24">
        <v>0</v>
      </c>
      <c r="EI50" s="24">
        <v>0</v>
      </c>
      <c r="EJ50" s="24">
        <v>0</v>
      </c>
      <c r="EK50" s="24">
        <v>0</v>
      </c>
      <c r="EL50" s="24">
        <v>0</v>
      </c>
      <c r="EM50" s="24">
        <v>0</v>
      </c>
      <c r="EN50" s="24">
        <v>0</v>
      </c>
      <c r="EO50" s="24">
        <v>0</v>
      </c>
      <c r="EP50" s="24">
        <v>0</v>
      </c>
      <c r="EQ50" s="24">
        <v>0</v>
      </c>
      <c r="ER50" s="24">
        <v>0</v>
      </c>
      <c r="ES50" s="24">
        <v>0</v>
      </c>
      <c r="ET50" s="24">
        <v>0</v>
      </c>
      <c r="EU50" s="23"/>
      <c r="EV50" s="23"/>
      <c r="EW50" s="23"/>
      <c r="EX50" s="23"/>
      <c r="EY50" s="23"/>
      <c r="EZ50" s="23"/>
      <c r="FA50" s="23"/>
      <c r="FB50" s="7">
        <v>0</v>
      </c>
      <c r="FD50" s="5">
        <v>11</v>
      </c>
      <c r="FE50" s="7">
        <v>1.1997699953650866E-17</v>
      </c>
    </row>
    <row r="51" spans="1:161" x14ac:dyDescent="0.25">
      <c r="A51" s="1" t="s">
        <v>52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f>$AA$3</f>
        <v>1.3888888888888888E-2</v>
      </c>
      <c r="AK51" s="24">
        <f>$AB$3</f>
        <v>-0.22222222222222221</v>
      </c>
      <c r="AL51" s="24">
        <f>$AC$3</f>
        <v>1.4166666666666667</v>
      </c>
      <c r="AM51" s="24">
        <f>$AD$3</f>
        <v>-0.22222222222222221</v>
      </c>
      <c r="AN51" s="24">
        <f>$AE$3</f>
        <v>1.3888888888888888E-2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f>$AA$4</f>
        <v>-0.22222222222222221</v>
      </c>
      <c r="AX51" s="24">
        <f>$AB$4</f>
        <v>3.5555555555555554</v>
      </c>
      <c r="AY51" s="24">
        <f>$AC$4</f>
        <v>-10.666666666666668</v>
      </c>
      <c r="AZ51" s="24">
        <f>$AD$4</f>
        <v>3.5555555555555554</v>
      </c>
      <c r="BA51" s="24">
        <f>$AE$4</f>
        <v>-0.22222222222222221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f>$AA$5</f>
        <v>1.4166666666666667</v>
      </c>
      <c r="BK51" s="24">
        <f>$AB$5</f>
        <v>-10.666666666666668</v>
      </c>
      <c r="BL51" s="24">
        <f>$AC$5</f>
        <v>24.5</v>
      </c>
      <c r="BM51" s="24">
        <f>$AD$5</f>
        <v>-10.666666666666668</v>
      </c>
      <c r="BN51" s="24">
        <f>$AE$5</f>
        <v>1.4166666666666667</v>
      </c>
      <c r="BO51" s="24">
        <v>0</v>
      </c>
      <c r="BP51" s="24">
        <v>0</v>
      </c>
      <c r="BQ51" s="24">
        <v>0</v>
      </c>
      <c r="BR51" s="24">
        <v>0</v>
      </c>
      <c r="BS51" s="24">
        <v>0</v>
      </c>
      <c r="BT51" s="24">
        <v>0</v>
      </c>
      <c r="BU51" s="24">
        <v>0</v>
      </c>
      <c r="BV51" s="24">
        <v>0</v>
      </c>
      <c r="BW51" s="24">
        <f>$AA$6</f>
        <v>-0.22222222222222221</v>
      </c>
      <c r="BX51" s="24">
        <f>$AB$6</f>
        <v>3.5555555555555554</v>
      </c>
      <c r="BY51" s="24">
        <f>$AC$6</f>
        <v>-10.666666666666668</v>
      </c>
      <c r="BZ51" s="24">
        <f>$AD$6</f>
        <v>3.5555555555555554</v>
      </c>
      <c r="CA51" s="24">
        <f>$AE$6</f>
        <v>-0.22222222222222221</v>
      </c>
      <c r="CB51" s="24">
        <v>0</v>
      </c>
      <c r="CC51" s="24">
        <v>0</v>
      </c>
      <c r="CD51" s="24">
        <v>0</v>
      </c>
      <c r="CE51" s="24">
        <v>0</v>
      </c>
      <c r="CF51" s="24">
        <v>0</v>
      </c>
      <c r="CG51" s="24">
        <v>0</v>
      </c>
      <c r="CH51" s="24">
        <v>0</v>
      </c>
      <c r="CI51" s="24">
        <v>0</v>
      </c>
      <c r="CJ51" s="24">
        <f>$AA$7</f>
        <v>1.3888888888888888E-2</v>
      </c>
      <c r="CK51" s="24">
        <f>$AB$7</f>
        <v>-0.22222222222222221</v>
      </c>
      <c r="CL51" s="24">
        <f>$AC$7</f>
        <v>1.4166666666666667</v>
      </c>
      <c r="CM51" s="24">
        <f>$AD$7</f>
        <v>-0.22222222222222221</v>
      </c>
      <c r="CN51" s="24">
        <f>$AE$7</f>
        <v>1.3888888888888888E-2</v>
      </c>
      <c r="CO51" s="24">
        <v>0</v>
      </c>
      <c r="CP51" s="24">
        <v>0</v>
      </c>
      <c r="CQ51" s="24">
        <v>0</v>
      </c>
      <c r="CR51" s="24">
        <v>0</v>
      </c>
      <c r="CS51" s="24">
        <v>0</v>
      </c>
      <c r="CT51" s="24">
        <v>0</v>
      </c>
      <c r="CU51" s="24">
        <v>0</v>
      </c>
      <c r="CV51" s="24">
        <v>0</v>
      </c>
      <c r="CW51" s="24">
        <v>0</v>
      </c>
      <c r="CX51" s="24">
        <v>0</v>
      </c>
      <c r="CY51" s="24">
        <v>0</v>
      </c>
      <c r="CZ51" s="24">
        <v>0</v>
      </c>
      <c r="DA51" s="24">
        <v>0</v>
      </c>
      <c r="DB51" s="24">
        <v>0</v>
      </c>
      <c r="DC51" s="24">
        <v>0</v>
      </c>
      <c r="DD51" s="24">
        <v>0</v>
      </c>
      <c r="DE51" s="24">
        <v>0</v>
      </c>
      <c r="DF51" s="24">
        <v>0</v>
      </c>
      <c r="DG51" s="24">
        <v>0</v>
      </c>
      <c r="DH51" s="24">
        <v>0</v>
      </c>
      <c r="DI51" s="24">
        <v>0</v>
      </c>
      <c r="DJ51" s="24">
        <v>0</v>
      </c>
      <c r="DK51" s="24">
        <v>0</v>
      </c>
      <c r="DL51" s="24">
        <v>0</v>
      </c>
      <c r="DM51" s="24">
        <v>0</v>
      </c>
      <c r="DN51" s="24">
        <v>0</v>
      </c>
      <c r="DO51" s="24">
        <v>0</v>
      </c>
      <c r="DP51" s="24">
        <v>0</v>
      </c>
      <c r="DQ51" s="24">
        <v>0</v>
      </c>
      <c r="DR51" s="24">
        <v>0</v>
      </c>
      <c r="DS51" s="24">
        <v>0</v>
      </c>
      <c r="DT51" s="24">
        <v>0</v>
      </c>
      <c r="DU51" s="24">
        <v>0</v>
      </c>
      <c r="DV51" s="24">
        <v>0</v>
      </c>
      <c r="DW51" s="24">
        <v>0</v>
      </c>
      <c r="DX51" s="24">
        <v>0</v>
      </c>
      <c r="DY51" s="24">
        <v>0</v>
      </c>
      <c r="DZ51" s="24">
        <v>0</v>
      </c>
      <c r="EA51" s="24">
        <v>0</v>
      </c>
      <c r="EB51" s="24">
        <v>0</v>
      </c>
      <c r="EC51" s="24">
        <v>0</v>
      </c>
      <c r="ED51" s="24">
        <v>0</v>
      </c>
      <c r="EE51" s="24">
        <v>0</v>
      </c>
      <c r="EF51" s="24">
        <v>0</v>
      </c>
      <c r="EG51" s="24">
        <v>0</v>
      </c>
      <c r="EH51" s="24">
        <v>0</v>
      </c>
      <c r="EI51" s="24">
        <v>0</v>
      </c>
      <c r="EJ51" s="24">
        <v>0</v>
      </c>
      <c r="EK51" s="24">
        <v>0</v>
      </c>
      <c r="EL51" s="24">
        <v>0</v>
      </c>
      <c r="EM51" s="24">
        <v>0</v>
      </c>
      <c r="EN51" s="24">
        <v>0</v>
      </c>
      <c r="EO51" s="24">
        <v>0</v>
      </c>
      <c r="EP51" s="24">
        <v>0</v>
      </c>
      <c r="EQ51" s="24">
        <v>0</v>
      </c>
      <c r="ER51" s="24">
        <v>0</v>
      </c>
      <c r="ES51" s="24">
        <v>0</v>
      </c>
      <c r="ET51" s="24">
        <v>0</v>
      </c>
      <c r="EU51" s="23"/>
      <c r="EV51" s="23"/>
      <c r="EW51" s="23"/>
      <c r="EX51" s="23"/>
      <c r="EY51" s="23"/>
      <c r="EZ51" s="23"/>
      <c r="FA51" s="23"/>
      <c r="FB51" s="7">
        <v>0</v>
      </c>
      <c r="FD51" s="5">
        <v>12</v>
      </c>
      <c r="FE51" s="7">
        <v>1.7346057182556555E-2</v>
      </c>
    </row>
    <row r="52" spans="1:161" x14ac:dyDescent="0.25">
      <c r="A52" s="1" t="s">
        <v>53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  <c r="AF52" s="24">
        <v>0</v>
      </c>
      <c r="AG52" s="24">
        <v>0</v>
      </c>
      <c r="AH52" s="24">
        <v>0</v>
      </c>
      <c r="AI52" s="24">
        <v>0</v>
      </c>
      <c r="AJ52" s="24">
        <v>0</v>
      </c>
      <c r="AK52" s="24">
        <f>$AA$3</f>
        <v>1.3888888888888888E-2</v>
      </c>
      <c r="AL52" s="24">
        <f>$AB$3</f>
        <v>-0.22222222222222221</v>
      </c>
      <c r="AM52" s="24">
        <f>$AC$3</f>
        <v>1.4166666666666667</v>
      </c>
      <c r="AN52" s="24">
        <f>$AD$3</f>
        <v>-0.22222222222222221</v>
      </c>
      <c r="AO52" s="24">
        <f>$AE$3</f>
        <v>1.3888888888888888E-2</v>
      </c>
      <c r="AP52" s="24">
        <v>0</v>
      </c>
      <c r="AQ52" s="24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f>$AA$4</f>
        <v>-0.22222222222222221</v>
      </c>
      <c r="AY52" s="24">
        <f>$AB$4</f>
        <v>3.5555555555555554</v>
      </c>
      <c r="AZ52" s="24">
        <f>$AC$4</f>
        <v>-10.666666666666668</v>
      </c>
      <c r="BA52" s="24">
        <f>$AD$4</f>
        <v>3.5555555555555554</v>
      </c>
      <c r="BB52" s="24">
        <f>$AE$4</f>
        <v>-0.22222222222222221</v>
      </c>
      <c r="BC52" s="24">
        <v>0</v>
      </c>
      <c r="BD52" s="24">
        <v>0</v>
      </c>
      <c r="BE52" s="24">
        <v>0</v>
      </c>
      <c r="BF52" s="24">
        <v>0</v>
      </c>
      <c r="BG52" s="24">
        <v>0</v>
      </c>
      <c r="BH52" s="24">
        <v>0</v>
      </c>
      <c r="BI52" s="24">
        <v>0</v>
      </c>
      <c r="BJ52" s="24">
        <v>0</v>
      </c>
      <c r="BK52" s="24">
        <f>$AA$5</f>
        <v>1.4166666666666667</v>
      </c>
      <c r="BL52" s="24">
        <f>$AB$5</f>
        <v>-10.666666666666668</v>
      </c>
      <c r="BM52" s="24">
        <f>$AC$5</f>
        <v>24.5</v>
      </c>
      <c r="BN52" s="24">
        <f>$AD$5</f>
        <v>-10.666666666666668</v>
      </c>
      <c r="BO52" s="24">
        <f>$AE$5</f>
        <v>1.4166666666666667</v>
      </c>
      <c r="BP52" s="24">
        <v>0</v>
      </c>
      <c r="BQ52" s="24">
        <v>0</v>
      </c>
      <c r="BR52" s="24">
        <v>0</v>
      </c>
      <c r="BS52" s="24">
        <v>0</v>
      </c>
      <c r="BT52" s="24">
        <v>0</v>
      </c>
      <c r="BU52" s="24">
        <v>0</v>
      </c>
      <c r="BV52" s="24">
        <v>0</v>
      </c>
      <c r="BW52" s="24">
        <v>0</v>
      </c>
      <c r="BX52" s="24">
        <f>$AA$6</f>
        <v>-0.22222222222222221</v>
      </c>
      <c r="BY52" s="24">
        <f>$AB$6</f>
        <v>3.5555555555555554</v>
      </c>
      <c r="BZ52" s="24">
        <f>$AC$6</f>
        <v>-10.666666666666668</v>
      </c>
      <c r="CA52" s="24">
        <f>$AD$6</f>
        <v>3.5555555555555554</v>
      </c>
      <c r="CB52" s="24">
        <f>$AE$6</f>
        <v>-0.22222222222222221</v>
      </c>
      <c r="CC52" s="24">
        <v>0</v>
      </c>
      <c r="CD52" s="24">
        <v>0</v>
      </c>
      <c r="CE52" s="24">
        <v>0</v>
      </c>
      <c r="CF52" s="24">
        <v>0</v>
      </c>
      <c r="CG52" s="24">
        <v>0</v>
      </c>
      <c r="CH52" s="24">
        <v>0</v>
      </c>
      <c r="CI52" s="24">
        <v>0</v>
      </c>
      <c r="CJ52" s="24">
        <v>0</v>
      </c>
      <c r="CK52" s="24">
        <f>$AA$7</f>
        <v>1.3888888888888888E-2</v>
      </c>
      <c r="CL52" s="24">
        <f>$AB$7</f>
        <v>-0.22222222222222221</v>
      </c>
      <c r="CM52" s="24">
        <f>$AC$7</f>
        <v>1.4166666666666667</v>
      </c>
      <c r="CN52" s="24">
        <f>$AD$7</f>
        <v>-0.22222222222222221</v>
      </c>
      <c r="CO52" s="24">
        <f>$AE$7</f>
        <v>1.3888888888888888E-2</v>
      </c>
      <c r="CP52" s="24">
        <v>0</v>
      </c>
      <c r="CQ52" s="24">
        <v>0</v>
      </c>
      <c r="CR52" s="24">
        <v>0</v>
      </c>
      <c r="CS52" s="24">
        <v>0</v>
      </c>
      <c r="CT52" s="24">
        <v>0</v>
      </c>
      <c r="CU52" s="24">
        <v>0</v>
      </c>
      <c r="CV52" s="24">
        <v>0</v>
      </c>
      <c r="CW52" s="24">
        <v>0</v>
      </c>
      <c r="CX52" s="24">
        <v>0</v>
      </c>
      <c r="CY52" s="24">
        <v>0</v>
      </c>
      <c r="CZ52" s="24">
        <v>0</v>
      </c>
      <c r="DA52" s="24">
        <v>0</v>
      </c>
      <c r="DB52" s="24">
        <v>0</v>
      </c>
      <c r="DC52" s="24">
        <v>0</v>
      </c>
      <c r="DD52" s="24">
        <v>0</v>
      </c>
      <c r="DE52" s="24">
        <v>0</v>
      </c>
      <c r="DF52" s="24">
        <v>0</v>
      </c>
      <c r="DG52" s="24">
        <v>0</v>
      </c>
      <c r="DH52" s="24">
        <v>0</v>
      </c>
      <c r="DI52" s="24">
        <v>0</v>
      </c>
      <c r="DJ52" s="24">
        <v>0</v>
      </c>
      <c r="DK52" s="24">
        <v>0</v>
      </c>
      <c r="DL52" s="24">
        <v>0</v>
      </c>
      <c r="DM52" s="24">
        <v>0</v>
      </c>
      <c r="DN52" s="24">
        <v>0</v>
      </c>
      <c r="DO52" s="24">
        <v>0</v>
      </c>
      <c r="DP52" s="24">
        <v>0</v>
      </c>
      <c r="DQ52" s="24">
        <v>0</v>
      </c>
      <c r="DR52" s="24">
        <v>0</v>
      </c>
      <c r="DS52" s="24">
        <v>0</v>
      </c>
      <c r="DT52" s="24">
        <v>0</v>
      </c>
      <c r="DU52" s="24">
        <v>0</v>
      </c>
      <c r="DV52" s="24">
        <v>0</v>
      </c>
      <c r="DW52" s="24">
        <v>0</v>
      </c>
      <c r="DX52" s="24">
        <v>0</v>
      </c>
      <c r="DY52" s="24">
        <v>0</v>
      </c>
      <c r="DZ52" s="24">
        <v>0</v>
      </c>
      <c r="EA52" s="24">
        <v>0</v>
      </c>
      <c r="EB52" s="24">
        <v>0</v>
      </c>
      <c r="EC52" s="24">
        <v>0</v>
      </c>
      <c r="ED52" s="24">
        <v>0</v>
      </c>
      <c r="EE52" s="24">
        <v>0</v>
      </c>
      <c r="EF52" s="24">
        <v>0</v>
      </c>
      <c r="EG52" s="24">
        <v>0</v>
      </c>
      <c r="EH52" s="24">
        <v>0</v>
      </c>
      <c r="EI52" s="24">
        <v>0</v>
      </c>
      <c r="EJ52" s="24">
        <v>0</v>
      </c>
      <c r="EK52" s="24">
        <v>0</v>
      </c>
      <c r="EL52" s="24">
        <v>0</v>
      </c>
      <c r="EM52" s="24">
        <v>0</v>
      </c>
      <c r="EN52" s="24">
        <v>0</v>
      </c>
      <c r="EO52" s="24">
        <v>0</v>
      </c>
      <c r="EP52" s="24">
        <v>0</v>
      </c>
      <c r="EQ52" s="24">
        <v>0</v>
      </c>
      <c r="ER52" s="24">
        <v>0</v>
      </c>
      <c r="ES52" s="24">
        <v>0</v>
      </c>
      <c r="ET52" s="24">
        <v>0</v>
      </c>
      <c r="EU52" s="23"/>
      <c r="EV52" s="23"/>
      <c r="EW52" s="23"/>
      <c r="EX52" s="23"/>
      <c r="EY52" s="23"/>
      <c r="EZ52" s="23"/>
      <c r="FA52" s="23"/>
      <c r="FB52" s="7">
        <v>0</v>
      </c>
      <c r="FD52" s="5">
        <v>13</v>
      </c>
      <c r="FE52" s="7">
        <v>2.7285941525622529E-2</v>
      </c>
    </row>
    <row r="53" spans="1:161" x14ac:dyDescent="0.25">
      <c r="A53" s="1" t="s">
        <v>131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f>$AA$3</f>
        <v>1.3888888888888888E-2</v>
      </c>
      <c r="AM53" s="24">
        <f>$AB$3</f>
        <v>-0.22222222222222221</v>
      </c>
      <c r="AN53" s="24">
        <f>$AC$3</f>
        <v>1.4166666666666667</v>
      </c>
      <c r="AO53" s="24">
        <f>$AD$3</f>
        <v>-0.22222222222222221</v>
      </c>
      <c r="AP53" s="24">
        <f>$AE$3</f>
        <v>1.3888888888888888E-2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f>$AA$4</f>
        <v>-0.22222222222222221</v>
      </c>
      <c r="AZ53" s="24">
        <f>$AB$4</f>
        <v>3.5555555555555554</v>
      </c>
      <c r="BA53" s="24">
        <f>$AC$4</f>
        <v>-10.666666666666668</v>
      </c>
      <c r="BB53" s="24">
        <f>$AD$4</f>
        <v>3.5555555555555554</v>
      </c>
      <c r="BC53" s="24">
        <f>$AE$4</f>
        <v>-0.22222222222222221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24">
        <v>0</v>
      </c>
      <c r="BJ53" s="24">
        <v>0</v>
      </c>
      <c r="BK53" s="24">
        <v>0</v>
      </c>
      <c r="BL53" s="24">
        <f>$AA$5</f>
        <v>1.4166666666666667</v>
      </c>
      <c r="BM53" s="24">
        <f>$AB$5</f>
        <v>-10.666666666666668</v>
      </c>
      <c r="BN53" s="24">
        <f>$AC$5</f>
        <v>24.5</v>
      </c>
      <c r="BO53" s="24">
        <f>$AD$5</f>
        <v>-10.666666666666668</v>
      </c>
      <c r="BP53" s="24">
        <f>$AE$5</f>
        <v>1.4166666666666667</v>
      </c>
      <c r="BQ53" s="24">
        <v>0</v>
      </c>
      <c r="BR53" s="24">
        <v>0</v>
      </c>
      <c r="BS53" s="24">
        <v>0</v>
      </c>
      <c r="BT53" s="24">
        <v>0</v>
      </c>
      <c r="BU53" s="24">
        <v>0</v>
      </c>
      <c r="BV53" s="24">
        <v>0</v>
      </c>
      <c r="BW53" s="24">
        <v>0</v>
      </c>
      <c r="BX53" s="24">
        <v>0</v>
      </c>
      <c r="BY53" s="24">
        <f>$AA$6</f>
        <v>-0.22222222222222221</v>
      </c>
      <c r="BZ53" s="24">
        <f>$AB$6</f>
        <v>3.5555555555555554</v>
      </c>
      <c r="CA53" s="24">
        <f>$AC$6</f>
        <v>-10.666666666666668</v>
      </c>
      <c r="CB53" s="24">
        <f>$AD$6</f>
        <v>3.5555555555555554</v>
      </c>
      <c r="CC53" s="24">
        <f>$AE$6</f>
        <v>-0.22222222222222221</v>
      </c>
      <c r="CD53" s="24">
        <v>0</v>
      </c>
      <c r="CE53" s="24">
        <v>0</v>
      </c>
      <c r="CF53" s="24">
        <v>0</v>
      </c>
      <c r="CG53" s="24">
        <v>0</v>
      </c>
      <c r="CH53" s="24">
        <v>0</v>
      </c>
      <c r="CI53" s="24">
        <v>0</v>
      </c>
      <c r="CJ53" s="24">
        <v>0</v>
      </c>
      <c r="CK53" s="24">
        <v>0</v>
      </c>
      <c r="CL53" s="24">
        <f>$AA$7</f>
        <v>1.3888888888888888E-2</v>
      </c>
      <c r="CM53" s="24">
        <f>$AB$7</f>
        <v>-0.22222222222222221</v>
      </c>
      <c r="CN53" s="24">
        <f>$AC$7</f>
        <v>1.4166666666666667</v>
      </c>
      <c r="CO53" s="24">
        <f>$AD$7</f>
        <v>-0.22222222222222221</v>
      </c>
      <c r="CP53" s="24">
        <f>$AE$7</f>
        <v>1.3888888888888888E-2</v>
      </c>
      <c r="CQ53" s="24">
        <v>0</v>
      </c>
      <c r="CR53" s="24">
        <v>0</v>
      </c>
      <c r="CS53" s="24">
        <v>0</v>
      </c>
      <c r="CT53" s="24">
        <v>0</v>
      </c>
      <c r="CU53" s="24">
        <v>0</v>
      </c>
      <c r="CV53" s="24">
        <v>0</v>
      </c>
      <c r="CW53" s="24">
        <v>0</v>
      </c>
      <c r="CX53" s="24">
        <v>0</v>
      </c>
      <c r="CY53" s="24">
        <v>0</v>
      </c>
      <c r="CZ53" s="24">
        <v>0</v>
      </c>
      <c r="DA53" s="24">
        <v>0</v>
      </c>
      <c r="DB53" s="24">
        <v>0</v>
      </c>
      <c r="DC53" s="24">
        <v>0</v>
      </c>
      <c r="DD53" s="24">
        <v>0</v>
      </c>
      <c r="DE53" s="24">
        <v>0</v>
      </c>
      <c r="DF53" s="24">
        <v>0</v>
      </c>
      <c r="DG53" s="24">
        <v>0</v>
      </c>
      <c r="DH53" s="24">
        <v>0</v>
      </c>
      <c r="DI53" s="24">
        <v>0</v>
      </c>
      <c r="DJ53" s="24">
        <v>0</v>
      </c>
      <c r="DK53" s="24">
        <v>0</v>
      </c>
      <c r="DL53" s="24">
        <v>0</v>
      </c>
      <c r="DM53" s="24">
        <v>0</v>
      </c>
      <c r="DN53" s="24">
        <v>0</v>
      </c>
      <c r="DO53" s="24">
        <v>0</v>
      </c>
      <c r="DP53" s="24">
        <v>0</v>
      </c>
      <c r="DQ53" s="24">
        <v>0</v>
      </c>
      <c r="DR53" s="24">
        <v>0</v>
      </c>
      <c r="DS53" s="24">
        <v>0</v>
      </c>
      <c r="DT53" s="24">
        <v>0</v>
      </c>
      <c r="DU53" s="24">
        <v>0</v>
      </c>
      <c r="DV53" s="24">
        <v>0</v>
      </c>
      <c r="DW53" s="24">
        <v>0</v>
      </c>
      <c r="DX53" s="24">
        <v>0</v>
      </c>
      <c r="DY53" s="24">
        <v>0</v>
      </c>
      <c r="DZ53" s="24">
        <v>0</v>
      </c>
      <c r="EA53" s="24">
        <v>0</v>
      </c>
      <c r="EB53" s="24">
        <v>0</v>
      </c>
      <c r="EC53" s="24">
        <v>0</v>
      </c>
      <c r="ED53" s="24">
        <v>0</v>
      </c>
      <c r="EE53" s="24">
        <v>0</v>
      </c>
      <c r="EF53" s="24">
        <v>0</v>
      </c>
      <c r="EG53" s="24">
        <v>0</v>
      </c>
      <c r="EH53" s="24">
        <v>0</v>
      </c>
      <c r="EI53" s="24">
        <v>0</v>
      </c>
      <c r="EJ53" s="24">
        <v>0</v>
      </c>
      <c r="EK53" s="24">
        <v>0</v>
      </c>
      <c r="EL53" s="24">
        <v>0</v>
      </c>
      <c r="EM53" s="24">
        <v>0</v>
      </c>
      <c r="EN53" s="24">
        <v>0</v>
      </c>
      <c r="EO53" s="24">
        <v>0</v>
      </c>
      <c r="EP53" s="24">
        <v>0</v>
      </c>
      <c r="EQ53" s="24">
        <v>0</v>
      </c>
      <c r="ER53" s="24">
        <v>0</v>
      </c>
      <c r="ES53" s="24">
        <v>0</v>
      </c>
      <c r="ET53" s="24">
        <v>0</v>
      </c>
      <c r="EU53" s="23"/>
      <c r="EV53" s="23"/>
      <c r="EW53" s="23"/>
      <c r="EX53" s="23"/>
      <c r="EY53" s="23"/>
      <c r="EZ53" s="23"/>
      <c r="FA53" s="23"/>
      <c r="FB53" s="7">
        <v>0</v>
      </c>
      <c r="FD53" s="5">
        <v>14</v>
      </c>
      <c r="FE53" s="7">
        <v>3.2476746994279423E-2</v>
      </c>
    </row>
    <row r="54" spans="1:161" x14ac:dyDescent="0.25">
      <c r="A54" s="1" t="s">
        <v>132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  <c r="AF54" s="24">
        <v>0</v>
      </c>
      <c r="AG54" s="24">
        <v>0</v>
      </c>
      <c r="AH54" s="24">
        <v>0</v>
      </c>
      <c r="AI54" s="24">
        <v>0</v>
      </c>
      <c r="AJ54" s="24">
        <v>0</v>
      </c>
      <c r="AK54" s="24">
        <v>0</v>
      </c>
      <c r="AL54" s="24">
        <v>0</v>
      </c>
      <c r="AM54" s="24">
        <f>$AA$3</f>
        <v>1.3888888888888888E-2</v>
      </c>
      <c r="AN54" s="24">
        <f>$AB$3</f>
        <v>-0.22222222222222221</v>
      </c>
      <c r="AO54" s="24">
        <f>$AC$3</f>
        <v>1.4166666666666667</v>
      </c>
      <c r="AP54" s="24">
        <f>$AD$3</f>
        <v>-0.22222222222222221</v>
      </c>
      <c r="AQ54" s="24">
        <f>$AE$3</f>
        <v>1.3888888888888888E-2</v>
      </c>
      <c r="AR54" s="24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f>$AA$4</f>
        <v>-0.22222222222222221</v>
      </c>
      <c r="BA54" s="24">
        <f>$AB$4</f>
        <v>3.5555555555555554</v>
      </c>
      <c r="BB54" s="24">
        <f>$AC$4</f>
        <v>-10.666666666666668</v>
      </c>
      <c r="BC54" s="24">
        <f>$AD$4</f>
        <v>3.5555555555555554</v>
      </c>
      <c r="BD54" s="24">
        <f>$AE$4</f>
        <v>-0.22222222222222221</v>
      </c>
      <c r="BE54" s="24">
        <v>0</v>
      </c>
      <c r="BF54" s="24">
        <v>0</v>
      </c>
      <c r="BG54" s="24">
        <v>0</v>
      </c>
      <c r="BH54" s="24">
        <v>0</v>
      </c>
      <c r="BI54" s="24">
        <v>0</v>
      </c>
      <c r="BJ54" s="24">
        <v>0</v>
      </c>
      <c r="BK54" s="24">
        <v>0</v>
      </c>
      <c r="BL54" s="24">
        <v>0</v>
      </c>
      <c r="BM54" s="24">
        <f>$AA$5</f>
        <v>1.4166666666666667</v>
      </c>
      <c r="BN54" s="24">
        <f>$AB$5</f>
        <v>-10.666666666666668</v>
      </c>
      <c r="BO54" s="24">
        <f>$AC$5</f>
        <v>24.5</v>
      </c>
      <c r="BP54" s="24">
        <f>$AD$5</f>
        <v>-10.666666666666668</v>
      </c>
      <c r="BQ54" s="24">
        <f>$AE$5</f>
        <v>1.4166666666666667</v>
      </c>
      <c r="BR54" s="24">
        <v>0</v>
      </c>
      <c r="BS54" s="24">
        <v>0</v>
      </c>
      <c r="BT54" s="24">
        <v>0</v>
      </c>
      <c r="BU54" s="24">
        <v>0</v>
      </c>
      <c r="BV54" s="24">
        <v>0</v>
      </c>
      <c r="BW54" s="24">
        <v>0</v>
      </c>
      <c r="BX54" s="24">
        <v>0</v>
      </c>
      <c r="BY54" s="24">
        <v>0</v>
      </c>
      <c r="BZ54" s="24">
        <f>$AA$6</f>
        <v>-0.22222222222222221</v>
      </c>
      <c r="CA54" s="24">
        <f>$AB$6</f>
        <v>3.5555555555555554</v>
      </c>
      <c r="CB54" s="24">
        <f>$AC$6</f>
        <v>-10.666666666666668</v>
      </c>
      <c r="CC54" s="24">
        <f>$AD$6</f>
        <v>3.5555555555555554</v>
      </c>
      <c r="CD54" s="24">
        <f>$AE$6</f>
        <v>-0.22222222222222221</v>
      </c>
      <c r="CE54" s="24">
        <v>0</v>
      </c>
      <c r="CF54" s="24">
        <v>0</v>
      </c>
      <c r="CG54" s="24">
        <v>0</v>
      </c>
      <c r="CH54" s="24">
        <v>0</v>
      </c>
      <c r="CI54" s="24">
        <v>0</v>
      </c>
      <c r="CJ54" s="24">
        <v>0</v>
      </c>
      <c r="CK54" s="24">
        <v>0</v>
      </c>
      <c r="CL54" s="24">
        <v>0</v>
      </c>
      <c r="CM54" s="24">
        <f>$AA$7</f>
        <v>1.3888888888888888E-2</v>
      </c>
      <c r="CN54" s="24">
        <f>$AB$7</f>
        <v>-0.22222222222222221</v>
      </c>
      <c r="CO54" s="24">
        <f>$AC$7</f>
        <v>1.4166666666666667</v>
      </c>
      <c r="CP54" s="24">
        <f>$AD$7</f>
        <v>-0.22222222222222221</v>
      </c>
      <c r="CQ54" s="24">
        <f>$AE$7</f>
        <v>1.3888888888888888E-2</v>
      </c>
      <c r="CR54" s="24">
        <v>0</v>
      </c>
      <c r="CS54" s="24">
        <v>0</v>
      </c>
      <c r="CT54" s="24">
        <v>0</v>
      </c>
      <c r="CU54" s="24">
        <v>0</v>
      </c>
      <c r="CV54" s="24">
        <v>0</v>
      </c>
      <c r="CW54" s="24">
        <v>0</v>
      </c>
      <c r="CX54" s="24">
        <v>0</v>
      </c>
      <c r="CY54" s="24">
        <v>0</v>
      </c>
      <c r="CZ54" s="24">
        <v>0</v>
      </c>
      <c r="DA54" s="24">
        <v>0</v>
      </c>
      <c r="DB54" s="24">
        <v>0</v>
      </c>
      <c r="DC54" s="24">
        <v>0</v>
      </c>
      <c r="DD54" s="24">
        <v>0</v>
      </c>
      <c r="DE54" s="24">
        <v>0</v>
      </c>
      <c r="DF54" s="24">
        <v>0</v>
      </c>
      <c r="DG54" s="24">
        <v>0</v>
      </c>
      <c r="DH54" s="24">
        <v>0</v>
      </c>
      <c r="DI54" s="24">
        <v>0</v>
      </c>
      <c r="DJ54" s="24">
        <v>0</v>
      </c>
      <c r="DK54" s="24">
        <v>0</v>
      </c>
      <c r="DL54" s="24">
        <v>0</v>
      </c>
      <c r="DM54" s="24">
        <v>0</v>
      </c>
      <c r="DN54" s="24">
        <v>0</v>
      </c>
      <c r="DO54" s="24">
        <v>0</v>
      </c>
      <c r="DP54" s="24">
        <v>0</v>
      </c>
      <c r="DQ54" s="24">
        <v>0</v>
      </c>
      <c r="DR54" s="24">
        <v>0</v>
      </c>
      <c r="DS54" s="24">
        <v>0</v>
      </c>
      <c r="DT54" s="24">
        <v>0</v>
      </c>
      <c r="DU54" s="24">
        <v>0</v>
      </c>
      <c r="DV54" s="24">
        <v>0</v>
      </c>
      <c r="DW54" s="24">
        <v>0</v>
      </c>
      <c r="DX54" s="24">
        <v>0</v>
      </c>
      <c r="DY54" s="24">
        <v>0</v>
      </c>
      <c r="DZ54" s="24">
        <v>0</v>
      </c>
      <c r="EA54" s="24">
        <v>0</v>
      </c>
      <c r="EB54" s="24">
        <v>0</v>
      </c>
      <c r="EC54" s="24">
        <v>0</v>
      </c>
      <c r="ED54" s="24">
        <v>0</v>
      </c>
      <c r="EE54" s="24">
        <v>0</v>
      </c>
      <c r="EF54" s="24">
        <v>0</v>
      </c>
      <c r="EG54" s="24">
        <v>0</v>
      </c>
      <c r="EH54" s="24">
        <v>0</v>
      </c>
      <c r="EI54" s="24">
        <v>0</v>
      </c>
      <c r="EJ54" s="24">
        <v>0</v>
      </c>
      <c r="EK54" s="24">
        <v>0</v>
      </c>
      <c r="EL54" s="24">
        <v>0</v>
      </c>
      <c r="EM54" s="24">
        <v>0</v>
      </c>
      <c r="EN54" s="24">
        <v>0</v>
      </c>
      <c r="EO54" s="24">
        <v>0</v>
      </c>
      <c r="EP54" s="24">
        <v>0</v>
      </c>
      <c r="EQ54" s="24">
        <v>0</v>
      </c>
      <c r="ER54" s="24">
        <v>0</v>
      </c>
      <c r="ES54" s="24">
        <v>0</v>
      </c>
      <c r="ET54" s="24">
        <v>0</v>
      </c>
      <c r="EU54" s="23"/>
      <c r="EV54" s="23"/>
      <c r="EW54" s="23"/>
      <c r="EX54" s="23"/>
      <c r="EY54" s="23"/>
      <c r="EZ54" s="23"/>
      <c r="FA54" s="23"/>
      <c r="FB54" s="7">
        <v>0</v>
      </c>
      <c r="FD54" s="5">
        <v>15</v>
      </c>
      <c r="FE54" s="7">
        <v>3.4093077421557233E-2</v>
      </c>
    </row>
    <row r="55" spans="1:161" x14ac:dyDescent="0.25">
      <c r="A55" s="1" t="s">
        <v>54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  <c r="AF55" s="24">
        <v>0</v>
      </c>
      <c r="AG55" s="24">
        <v>0</v>
      </c>
      <c r="AH55" s="24"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4">
        <v>0</v>
      </c>
      <c r="AO55" s="24">
        <v>0</v>
      </c>
      <c r="AP55" s="24">
        <v>0</v>
      </c>
      <c r="AQ55" s="24">
        <v>0</v>
      </c>
      <c r="AR55" s="24">
        <f>$AA$3</f>
        <v>1.3888888888888888E-2</v>
      </c>
      <c r="AS55" s="24">
        <f>$AB$3</f>
        <v>-0.22222222222222221</v>
      </c>
      <c r="AT55" s="24">
        <f>$AC$3</f>
        <v>1.4166666666666667</v>
      </c>
      <c r="AU55" s="24">
        <f>$AD$3</f>
        <v>-0.22222222222222221</v>
      </c>
      <c r="AV55" s="24">
        <f>$AE$3</f>
        <v>1.3888888888888888E-2</v>
      </c>
      <c r="AW55" s="24">
        <v>0</v>
      </c>
      <c r="AX55" s="24">
        <v>0</v>
      </c>
      <c r="AY55" s="24">
        <v>0</v>
      </c>
      <c r="AZ55" s="24">
        <v>0</v>
      </c>
      <c r="BA55" s="24">
        <v>0</v>
      </c>
      <c r="BB55" s="24">
        <v>0</v>
      </c>
      <c r="BC55" s="24">
        <v>0</v>
      </c>
      <c r="BD55" s="24">
        <v>0</v>
      </c>
      <c r="BE55" s="24">
        <f>$AA$4</f>
        <v>-0.22222222222222221</v>
      </c>
      <c r="BF55" s="24">
        <f>$AB$4</f>
        <v>3.5555555555555554</v>
      </c>
      <c r="BG55" s="24">
        <f>$AC$4</f>
        <v>-10.666666666666668</v>
      </c>
      <c r="BH55" s="24">
        <f>$AD$4</f>
        <v>3.5555555555555554</v>
      </c>
      <c r="BI55" s="24">
        <f>$AE$4</f>
        <v>-0.22222222222222221</v>
      </c>
      <c r="BJ55" s="24">
        <v>0</v>
      </c>
      <c r="BK55" s="24">
        <v>0</v>
      </c>
      <c r="BL55" s="24">
        <v>0</v>
      </c>
      <c r="BM55" s="24">
        <v>0</v>
      </c>
      <c r="BN55" s="24">
        <v>0</v>
      </c>
      <c r="BO55" s="24">
        <v>0</v>
      </c>
      <c r="BP55" s="24">
        <v>0</v>
      </c>
      <c r="BQ55" s="24">
        <v>0</v>
      </c>
      <c r="BR55" s="24">
        <f>$AA$5</f>
        <v>1.4166666666666667</v>
      </c>
      <c r="BS55" s="24">
        <f>$AB$5</f>
        <v>-10.666666666666668</v>
      </c>
      <c r="BT55" s="24">
        <f>$AC$5</f>
        <v>24.5</v>
      </c>
      <c r="BU55" s="24">
        <f>$AD$5</f>
        <v>-10.666666666666668</v>
      </c>
      <c r="BV55" s="24">
        <f>$AE$5</f>
        <v>1.4166666666666667</v>
      </c>
      <c r="BW55" s="24">
        <v>0</v>
      </c>
      <c r="BX55" s="24">
        <v>0</v>
      </c>
      <c r="BY55" s="24">
        <v>0</v>
      </c>
      <c r="BZ55" s="24">
        <v>0</v>
      </c>
      <c r="CA55" s="24">
        <v>0</v>
      </c>
      <c r="CB55" s="24">
        <v>0</v>
      </c>
      <c r="CC55" s="24">
        <v>0</v>
      </c>
      <c r="CD55" s="24">
        <v>0</v>
      </c>
      <c r="CE55" s="24">
        <f>$AA$6</f>
        <v>-0.22222222222222221</v>
      </c>
      <c r="CF55" s="24">
        <f>$AB$6</f>
        <v>3.5555555555555554</v>
      </c>
      <c r="CG55" s="24">
        <f>$AC$6</f>
        <v>-10.666666666666668</v>
      </c>
      <c r="CH55" s="24">
        <f>$AD$6</f>
        <v>3.5555555555555554</v>
      </c>
      <c r="CI55" s="24">
        <f>$AE$6</f>
        <v>-0.22222222222222221</v>
      </c>
      <c r="CJ55" s="24">
        <v>0</v>
      </c>
      <c r="CK55" s="24">
        <v>0</v>
      </c>
      <c r="CL55" s="24">
        <v>0</v>
      </c>
      <c r="CM55" s="24">
        <v>0</v>
      </c>
      <c r="CN55" s="24">
        <v>0</v>
      </c>
      <c r="CO55" s="24">
        <v>0</v>
      </c>
      <c r="CP55" s="24">
        <v>0</v>
      </c>
      <c r="CQ55" s="24">
        <v>0</v>
      </c>
      <c r="CR55" s="24">
        <f>$AA$7</f>
        <v>1.3888888888888888E-2</v>
      </c>
      <c r="CS55" s="24">
        <f>$AB$7</f>
        <v>-0.22222222222222221</v>
      </c>
      <c r="CT55" s="24">
        <f>$AC$7</f>
        <v>1.4166666666666667</v>
      </c>
      <c r="CU55" s="24">
        <f>$AD$7</f>
        <v>-0.22222222222222221</v>
      </c>
      <c r="CV55" s="24">
        <f>$AE$7</f>
        <v>1.3888888888888888E-2</v>
      </c>
      <c r="CW55" s="24">
        <v>0</v>
      </c>
      <c r="CX55" s="24">
        <v>0</v>
      </c>
      <c r="CY55" s="24">
        <v>0</v>
      </c>
      <c r="CZ55" s="24">
        <v>0</v>
      </c>
      <c r="DA55" s="24">
        <v>0</v>
      </c>
      <c r="DB55" s="24">
        <v>0</v>
      </c>
      <c r="DC55" s="24">
        <v>0</v>
      </c>
      <c r="DD55" s="24">
        <v>0</v>
      </c>
      <c r="DE55" s="24">
        <v>0</v>
      </c>
      <c r="DF55" s="24">
        <v>0</v>
      </c>
      <c r="DG55" s="24">
        <v>0</v>
      </c>
      <c r="DH55" s="24">
        <v>0</v>
      </c>
      <c r="DI55" s="24">
        <v>0</v>
      </c>
      <c r="DJ55" s="24">
        <v>0</v>
      </c>
      <c r="DK55" s="24">
        <v>0</v>
      </c>
      <c r="DL55" s="24">
        <v>0</v>
      </c>
      <c r="DM55" s="24">
        <v>0</v>
      </c>
      <c r="DN55" s="24">
        <v>0</v>
      </c>
      <c r="DO55" s="24">
        <v>0</v>
      </c>
      <c r="DP55" s="24">
        <v>0</v>
      </c>
      <c r="DQ55" s="24">
        <v>0</v>
      </c>
      <c r="DR55" s="24">
        <v>0</v>
      </c>
      <c r="DS55" s="24">
        <v>0</v>
      </c>
      <c r="DT55" s="24">
        <v>0</v>
      </c>
      <c r="DU55" s="24">
        <v>0</v>
      </c>
      <c r="DV55" s="24">
        <v>0</v>
      </c>
      <c r="DW55" s="24">
        <v>0</v>
      </c>
      <c r="DX55" s="24">
        <v>0</v>
      </c>
      <c r="DY55" s="24">
        <v>0</v>
      </c>
      <c r="DZ55" s="24">
        <v>0</v>
      </c>
      <c r="EA55" s="24">
        <v>0</v>
      </c>
      <c r="EB55" s="24">
        <v>0</v>
      </c>
      <c r="EC55" s="24">
        <v>0</v>
      </c>
      <c r="ED55" s="24">
        <v>0</v>
      </c>
      <c r="EE55" s="24">
        <v>0</v>
      </c>
      <c r="EF55" s="24">
        <v>0</v>
      </c>
      <c r="EG55" s="24">
        <v>0</v>
      </c>
      <c r="EH55" s="24">
        <v>0</v>
      </c>
      <c r="EI55" s="24">
        <v>0</v>
      </c>
      <c r="EJ55" s="24">
        <v>0</v>
      </c>
      <c r="EK55" s="24">
        <v>0</v>
      </c>
      <c r="EL55" s="24">
        <v>0</v>
      </c>
      <c r="EM55" s="24">
        <v>0</v>
      </c>
      <c r="EN55" s="24">
        <v>0</v>
      </c>
      <c r="EO55" s="24">
        <v>0</v>
      </c>
      <c r="EP55" s="24">
        <v>0</v>
      </c>
      <c r="EQ55" s="24">
        <v>0</v>
      </c>
      <c r="ER55" s="24">
        <v>0</v>
      </c>
      <c r="ES55" s="24">
        <v>0</v>
      </c>
      <c r="ET55" s="24">
        <v>0</v>
      </c>
      <c r="EU55" s="23"/>
      <c r="EV55" s="23"/>
      <c r="EW55" s="23"/>
      <c r="EX55" s="23"/>
      <c r="EY55" s="23"/>
      <c r="EZ55" s="23"/>
      <c r="FA55" s="23"/>
      <c r="FB55" s="7">
        <v>0</v>
      </c>
      <c r="FD55" s="5">
        <v>16</v>
      </c>
      <c r="FE55" s="7">
        <v>3.2476746994279396E-2</v>
      </c>
    </row>
    <row r="56" spans="1:161" x14ac:dyDescent="0.25">
      <c r="A56" s="1" t="s">
        <v>55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4">
        <v>0</v>
      </c>
      <c r="AF56" s="24">
        <v>0</v>
      </c>
      <c r="AG56" s="24">
        <v>0</v>
      </c>
      <c r="AH56" s="24">
        <v>0</v>
      </c>
      <c r="AI56" s="24">
        <v>0</v>
      </c>
      <c r="AJ56" s="24">
        <v>0</v>
      </c>
      <c r="AK56" s="24">
        <v>0</v>
      </c>
      <c r="AL56" s="24">
        <v>0</v>
      </c>
      <c r="AM56" s="24">
        <v>0</v>
      </c>
      <c r="AN56" s="24">
        <v>0</v>
      </c>
      <c r="AO56" s="24">
        <v>0</v>
      </c>
      <c r="AP56" s="24">
        <v>0</v>
      </c>
      <c r="AQ56" s="24">
        <v>0</v>
      </c>
      <c r="AR56" s="24">
        <v>0</v>
      </c>
      <c r="AS56" s="24">
        <f>$AA$3</f>
        <v>1.3888888888888888E-2</v>
      </c>
      <c r="AT56" s="24">
        <f>$AB$3</f>
        <v>-0.22222222222222221</v>
      </c>
      <c r="AU56" s="24">
        <f>$AC$3</f>
        <v>1.4166666666666667</v>
      </c>
      <c r="AV56" s="24">
        <f>$AD$3</f>
        <v>-0.22222222222222221</v>
      </c>
      <c r="AW56" s="24">
        <f>$AE$3</f>
        <v>1.3888888888888888E-2</v>
      </c>
      <c r="AX56" s="24">
        <v>0</v>
      </c>
      <c r="AY56" s="24">
        <v>0</v>
      </c>
      <c r="AZ56" s="24">
        <v>0</v>
      </c>
      <c r="BA56" s="24">
        <v>0</v>
      </c>
      <c r="BB56" s="24">
        <v>0</v>
      </c>
      <c r="BC56" s="24">
        <v>0</v>
      </c>
      <c r="BD56" s="24">
        <v>0</v>
      </c>
      <c r="BE56" s="24">
        <v>0</v>
      </c>
      <c r="BF56" s="24">
        <f>$AA$4</f>
        <v>-0.22222222222222221</v>
      </c>
      <c r="BG56" s="24">
        <f>$AB$4</f>
        <v>3.5555555555555554</v>
      </c>
      <c r="BH56" s="24">
        <f>$AC$4</f>
        <v>-10.666666666666668</v>
      </c>
      <c r="BI56" s="24">
        <f>$AD$4</f>
        <v>3.5555555555555554</v>
      </c>
      <c r="BJ56" s="24">
        <f>$AE$4</f>
        <v>-0.22222222222222221</v>
      </c>
      <c r="BK56" s="24">
        <v>0</v>
      </c>
      <c r="BL56" s="24">
        <v>0</v>
      </c>
      <c r="BM56" s="24">
        <v>0</v>
      </c>
      <c r="BN56" s="24">
        <v>0</v>
      </c>
      <c r="BO56" s="24">
        <v>0</v>
      </c>
      <c r="BP56" s="24">
        <v>0</v>
      </c>
      <c r="BQ56" s="24">
        <v>0</v>
      </c>
      <c r="BR56" s="24">
        <v>0</v>
      </c>
      <c r="BS56" s="24">
        <f>$AA$5</f>
        <v>1.4166666666666667</v>
      </c>
      <c r="BT56" s="24">
        <f>$AB$5</f>
        <v>-10.666666666666668</v>
      </c>
      <c r="BU56" s="24">
        <f>$AC$5</f>
        <v>24.5</v>
      </c>
      <c r="BV56" s="24">
        <f>$AD$5</f>
        <v>-10.666666666666668</v>
      </c>
      <c r="BW56" s="24">
        <f>$AE$5</f>
        <v>1.4166666666666667</v>
      </c>
      <c r="BX56" s="24">
        <v>0</v>
      </c>
      <c r="BY56" s="24">
        <v>0</v>
      </c>
      <c r="BZ56" s="24">
        <v>0</v>
      </c>
      <c r="CA56" s="24">
        <v>0</v>
      </c>
      <c r="CB56" s="24">
        <v>0</v>
      </c>
      <c r="CC56" s="24">
        <v>0</v>
      </c>
      <c r="CD56" s="24">
        <v>0</v>
      </c>
      <c r="CE56" s="24">
        <v>0</v>
      </c>
      <c r="CF56" s="24">
        <f>$AA$6</f>
        <v>-0.22222222222222221</v>
      </c>
      <c r="CG56" s="24">
        <f>$AB$6</f>
        <v>3.5555555555555554</v>
      </c>
      <c r="CH56" s="24">
        <f>$AC$6</f>
        <v>-10.666666666666668</v>
      </c>
      <c r="CI56" s="24">
        <f>$AD$6</f>
        <v>3.5555555555555554</v>
      </c>
      <c r="CJ56" s="24">
        <f>$AE$6</f>
        <v>-0.22222222222222221</v>
      </c>
      <c r="CK56" s="24">
        <v>0</v>
      </c>
      <c r="CL56" s="24">
        <v>0</v>
      </c>
      <c r="CM56" s="24">
        <v>0</v>
      </c>
      <c r="CN56" s="24">
        <v>0</v>
      </c>
      <c r="CO56" s="24">
        <v>0</v>
      </c>
      <c r="CP56" s="24">
        <v>0</v>
      </c>
      <c r="CQ56" s="24">
        <v>0</v>
      </c>
      <c r="CR56" s="24">
        <v>0</v>
      </c>
      <c r="CS56" s="24">
        <f>$AA$7</f>
        <v>1.3888888888888888E-2</v>
      </c>
      <c r="CT56" s="24">
        <f>$AB$7</f>
        <v>-0.22222222222222221</v>
      </c>
      <c r="CU56" s="24">
        <f>$AC$7</f>
        <v>1.4166666666666667</v>
      </c>
      <c r="CV56" s="24">
        <f>$AD$7</f>
        <v>-0.22222222222222221</v>
      </c>
      <c r="CW56" s="24">
        <f>$AE$7</f>
        <v>1.3888888888888888E-2</v>
      </c>
      <c r="CX56" s="24">
        <v>0</v>
      </c>
      <c r="CY56" s="24">
        <v>0</v>
      </c>
      <c r="CZ56" s="24">
        <v>0</v>
      </c>
      <c r="DA56" s="24">
        <v>0</v>
      </c>
      <c r="DB56" s="24">
        <v>0</v>
      </c>
      <c r="DC56" s="24">
        <v>0</v>
      </c>
      <c r="DD56" s="24">
        <v>0</v>
      </c>
      <c r="DE56" s="24">
        <v>0</v>
      </c>
      <c r="DF56" s="24">
        <v>0</v>
      </c>
      <c r="DG56" s="24">
        <v>0</v>
      </c>
      <c r="DH56" s="24">
        <v>0</v>
      </c>
      <c r="DI56" s="24">
        <v>0</v>
      </c>
      <c r="DJ56" s="24">
        <v>0</v>
      </c>
      <c r="DK56" s="24">
        <v>0</v>
      </c>
      <c r="DL56" s="24">
        <v>0</v>
      </c>
      <c r="DM56" s="24">
        <v>0</v>
      </c>
      <c r="DN56" s="24">
        <v>0</v>
      </c>
      <c r="DO56" s="24">
        <v>0</v>
      </c>
      <c r="DP56" s="24">
        <v>0</v>
      </c>
      <c r="DQ56" s="24">
        <v>0</v>
      </c>
      <c r="DR56" s="24">
        <v>0</v>
      </c>
      <c r="DS56" s="24">
        <v>0</v>
      </c>
      <c r="DT56" s="24">
        <v>0</v>
      </c>
      <c r="DU56" s="24">
        <v>0</v>
      </c>
      <c r="DV56" s="24">
        <v>0</v>
      </c>
      <c r="DW56" s="24">
        <v>0</v>
      </c>
      <c r="DX56" s="24">
        <v>0</v>
      </c>
      <c r="DY56" s="24">
        <v>0</v>
      </c>
      <c r="DZ56" s="24">
        <v>0</v>
      </c>
      <c r="EA56" s="24">
        <v>0</v>
      </c>
      <c r="EB56" s="24">
        <v>0</v>
      </c>
      <c r="EC56" s="24">
        <v>0</v>
      </c>
      <c r="ED56" s="24">
        <v>0</v>
      </c>
      <c r="EE56" s="24">
        <v>0</v>
      </c>
      <c r="EF56" s="24">
        <v>0</v>
      </c>
      <c r="EG56" s="24">
        <v>0</v>
      </c>
      <c r="EH56" s="24">
        <v>0</v>
      </c>
      <c r="EI56" s="24">
        <v>0</v>
      </c>
      <c r="EJ56" s="24">
        <v>0</v>
      </c>
      <c r="EK56" s="24">
        <v>0</v>
      </c>
      <c r="EL56" s="24">
        <v>0</v>
      </c>
      <c r="EM56" s="24">
        <v>0</v>
      </c>
      <c r="EN56" s="24">
        <v>0</v>
      </c>
      <c r="EO56" s="24">
        <v>0</v>
      </c>
      <c r="EP56" s="24">
        <v>0</v>
      </c>
      <c r="EQ56" s="24">
        <v>0</v>
      </c>
      <c r="ER56" s="24">
        <v>0</v>
      </c>
      <c r="ES56" s="24">
        <v>0</v>
      </c>
      <c r="ET56" s="24">
        <v>0</v>
      </c>
      <c r="EU56" s="23"/>
      <c r="EV56" s="23"/>
      <c r="EW56" s="23"/>
      <c r="EX56" s="23"/>
      <c r="EY56" s="23"/>
      <c r="EZ56" s="23"/>
      <c r="FA56" s="23"/>
      <c r="FB56" s="7">
        <v>0</v>
      </c>
      <c r="FD56" s="5">
        <v>17</v>
      </c>
      <c r="FE56" s="7">
        <v>2.7285941525622425E-2</v>
      </c>
    </row>
    <row r="57" spans="1:161" x14ac:dyDescent="0.25">
      <c r="A57" s="1" t="s">
        <v>56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4">
        <v>0</v>
      </c>
      <c r="AF57" s="24">
        <v>0</v>
      </c>
      <c r="AG57" s="24">
        <v>0</v>
      </c>
      <c r="AH57" s="24">
        <v>0</v>
      </c>
      <c r="AI57" s="24">
        <v>0</v>
      </c>
      <c r="AJ57" s="24">
        <v>0</v>
      </c>
      <c r="AK57" s="24">
        <v>0</v>
      </c>
      <c r="AL57" s="24">
        <v>0</v>
      </c>
      <c r="AM57" s="24">
        <v>0</v>
      </c>
      <c r="AN57" s="24">
        <v>0</v>
      </c>
      <c r="AO57" s="24">
        <v>0</v>
      </c>
      <c r="AP57" s="24">
        <v>0</v>
      </c>
      <c r="AQ57" s="24">
        <v>0</v>
      </c>
      <c r="AR57" s="24">
        <v>0</v>
      </c>
      <c r="AS57" s="24">
        <v>0</v>
      </c>
      <c r="AT57" s="24">
        <f>$AA$3</f>
        <v>1.3888888888888888E-2</v>
      </c>
      <c r="AU57" s="24">
        <f>$AB$3</f>
        <v>-0.22222222222222221</v>
      </c>
      <c r="AV57" s="24">
        <f>$AC$3</f>
        <v>1.4166666666666667</v>
      </c>
      <c r="AW57" s="24">
        <f>$AD$3</f>
        <v>-0.22222222222222221</v>
      </c>
      <c r="AX57" s="24">
        <f>$AE$3</f>
        <v>1.3888888888888888E-2</v>
      </c>
      <c r="AY57" s="24">
        <v>0</v>
      </c>
      <c r="AZ57" s="24">
        <v>0</v>
      </c>
      <c r="BA57" s="24">
        <v>0</v>
      </c>
      <c r="BB57" s="24">
        <v>0</v>
      </c>
      <c r="BC57" s="24">
        <v>0</v>
      </c>
      <c r="BD57" s="24">
        <v>0</v>
      </c>
      <c r="BE57" s="24">
        <v>0</v>
      </c>
      <c r="BF57" s="24">
        <v>0</v>
      </c>
      <c r="BG57" s="24">
        <f>$AA$4</f>
        <v>-0.22222222222222221</v>
      </c>
      <c r="BH57" s="24">
        <f>$AB$4</f>
        <v>3.5555555555555554</v>
      </c>
      <c r="BI57" s="24">
        <f>$AC$4</f>
        <v>-10.666666666666668</v>
      </c>
      <c r="BJ57" s="24">
        <f>$AD$4</f>
        <v>3.5555555555555554</v>
      </c>
      <c r="BK57" s="24">
        <f>$AE$4</f>
        <v>-0.22222222222222221</v>
      </c>
      <c r="BL57" s="24">
        <v>0</v>
      </c>
      <c r="BM57" s="24">
        <v>0</v>
      </c>
      <c r="BN57" s="24">
        <v>0</v>
      </c>
      <c r="BO57" s="24">
        <v>0</v>
      </c>
      <c r="BP57" s="24">
        <v>0</v>
      </c>
      <c r="BQ57" s="24">
        <v>0</v>
      </c>
      <c r="BR57" s="24">
        <v>0</v>
      </c>
      <c r="BS57" s="24">
        <v>0</v>
      </c>
      <c r="BT57" s="24">
        <f>$AA$5</f>
        <v>1.4166666666666667</v>
      </c>
      <c r="BU57" s="24">
        <f>$AB$5</f>
        <v>-10.666666666666668</v>
      </c>
      <c r="BV57" s="24">
        <f>$AC$5</f>
        <v>24.5</v>
      </c>
      <c r="BW57" s="24">
        <f>$AD$5</f>
        <v>-10.666666666666668</v>
      </c>
      <c r="BX57" s="24">
        <f>$AE$5</f>
        <v>1.4166666666666667</v>
      </c>
      <c r="BY57" s="24">
        <v>0</v>
      </c>
      <c r="BZ57" s="24">
        <v>0</v>
      </c>
      <c r="CA57" s="24">
        <v>0</v>
      </c>
      <c r="CB57" s="24">
        <v>0</v>
      </c>
      <c r="CC57" s="24">
        <v>0</v>
      </c>
      <c r="CD57" s="24">
        <v>0</v>
      </c>
      <c r="CE57" s="24">
        <v>0</v>
      </c>
      <c r="CF57" s="24">
        <v>0</v>
      </c>
      <c r="CG57" s="24">
        <f>$AA$6</f>
        <v>-0.22222222222222221</v>
      </c>
      <c r="CH57" s="24">
        <f>$AB$6</f>
        <v>3.5555555555555554</v>
      </c>
      <c r="CI57" s="24">
        <f>$AC$6</f>
        <v>-10.666666666666668</v>
      </c>
      <c r="CJ57" s="24">
        <f>$AD$6</f>
        <v>3.5555555555555554</v>
      </c>
      <c r="CK57" s="24">
        <f>$AE$6</f>
        <v>-0.22222222222222221</v>
      </c>
      <c r="CL57" s="24">
        <v>0</v>
      </c>
      <c r="CM57" s="24">
        <v>0</v>
      </c>
      <c r="CN57" s="24">
        <v>0</v>
      </c>
      <c r="CO57" s="24">
        <v>0</v>
      </c>
      <c r="CP57" s="24">
        <v>0</v>
      </c>
      <c r="CQ57" s="24">
        <v>0</v>
      </c>
      <c r="CR57" s="24">
        <v>0</v>
      </c>
      <c r="CS57" s="24">
        <v>0</v>
      </c>
      <c r="CT57" s="24">
        <f>$AA$7</f>
        <v>1.3888888888888888E-2</v>
      </c>
      <c r="CU57" s="24">
        <f>$AB$7</f>
        <v>-0.22222222222222221</v>
      </c>
      <c r="CV57" s="24">
        <f>$AC$7</f>
        <v>1.4166666666666667</v>
      </c>
      <c r="CW57" s="24">
        <f>$AD$7</f>
        <v>-0.22222222222222221</v>
      </c>
      <c r="CX57" s="24">
        <f>$AE$7</f>
        <v>1.3888888888888888E-2</v>
      </c>
      <c r="CY57" s="24">
        <v>0</v>
      </c>
      <c r="CZ57" s="24">
        <v>0</v>
      </c>
      <c r="DA57" s="24">
        <v>0</v>
      </c>
      <c r="DB57" s="24">
        <v>0</v>
      </c>
      <c r="DC57" s="24">
        <v>0</v>
      </c>
      <c r="DD57" s="24">
        <v>0</v>
      </c>
      <c r="DE57" s="24">
        <v>0</v>
      </c>
      <c r="DF57" s="24">
        <v>0</v>
      </c>
      <c r="DG57" s="24">
        <v>0</v>
      </c>
      <c r="DH57" s="24">
        <v>0</v>
      </c>
      <c r="DI57" s="24">
        <v>0</v>
      </c>
      <c r="DJ57" s="24">
        <v>0</v>
      </c>
      <c r="DK57" s="24">
        <v>0</v>
      </c>
      <c r="DL57" s="24">
        <v>0</v>
      </c>
      <c r="DM57" s="24">
        <v>0</v>
      </c>
      <c r="DN57" s="24">
        <v>0</v>
      </c>
      <c r="DO57" s="24">
        <v>0</v>
      </c>
      <c r="DP57" s="24">
        <v>0</v>
      </c>
      <c r="DQ57" s="24">
        <v>0</v>
      </c>
      <c r="DR57" s="24">
        <v>0</v>
      </c>
      <c r="DS57" s="24">
        <v>0</v>
      </c>
      <c r="DT57" s="24">
        <v>0</v>
      </c>
      <c r="DU57" s="24">
        <v>0</v>
      </c>
      <c r="DV57" s="24">
        <v>0</v>
      </c>
      <c r="DW57" s="24">
        <v>0</v>
      </c>
      <c r="DX57" s="24">
        <v>0</v>
      </c>
      <c r="DY57" s="24">
        <v>0</v>
      </c>
      <c r="DZ57" s="24">
        <v>0</v>
      </c>
      <c r="EA57" s="24">
        <v>0</v>
      </c>
      <c r="EB57" s="24">
        <v>0</v>
      </c>
      <c r="EC57" s="24">
        <v>0</v>
      </c>
      <c r="ED57" s="24">
        <v>0</v>
      </c>
      <c r="EE57" s="24">
        <v>0</v>
      </c>
      <c r="EF57" s="24">
        <v>0</v>
      </c>
      <c r="EG57" s="24">
        <v>0</v>
      </c>
      <c r="EH57" s="24">
        <v>0</v>
      </c>
      <c r="EI57" s="24">
        <v>0</v>
      </c>
      <c r="EJ57" s="24">
        <v>0</v>
      </c>
      <c r="EK57" s="24">
        <v>0</v>
      </c>
      <c r="EL57" s="24">
        <v>0</v>
      </c>
      <c r="EM57" s="24">
        <v>0</v>
      </c>
      <c r="EN57" s="24">
        <v>0</v>
      </c>
      <c r="EO57" s="24">
        <v>0</v>
      </c>
      <c r="EP57" s="24">
        <v>0</v>
      </c>
      <c r="EQ57" s="24">
        <v>0</v>
      </c>
      <c r="ER57" s="24">
        <v>0</v>
      </c>
      <c r="ES57" s="24">
        <v>0</v>
      </c>
      <c r="ET57" s="24">
        <v>0</v>
      </c>
      <c r="EU57" s="23"/>
      <c r="EV57" s="23"/>
      <c r="EW57" s="23"/>
      <c r="EX57" s="23"/>
      <c r="EY57" s="23"/>
      <c r="EZ57" s="23"/>
      <c r="FA57" s="23"/>
      <c r="FB57" s="7">
        <v>0</v>
      </c>
      <c r="FD57" s="5">
        <v>18</v>
      </c>
      <c r="FE57" s="7">
        <v>1.7346057182556506E-2</v>
      </c>
    </row>
    <row r="58" spans="1:161" x14ac:dyDescent="0.25">
      <c r="A58" s="1" t="s">
        <v>57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  <c r="AF58" s="24">
        <v>0</v>
      </c>
      <c r="AG58" s="24">
        <v>0</v>
      </c>
      <c r="AH58" s="24">
        <v>0</v>
      </c>
      <c r="AI58" s="24">
        <v>0</v>
      </c>
      <c r="AJ58" s="24">
        <v>0</v>
      </c>
      <c r="AK58" s="24">
        <v>0</v>
      </c>
      <c r="AL58" s="24">
        <v>0</v>
      </c>
      <c r="AM58" s="24">
        <v>0</v>
      </c>
      <c r="AN58" s="24">
        <v>0</v>
      </c>
      <c r="AO58" s="24">
        <v>0</v>
      </c>
      <c r="AP58" s="24">
        <v>0</v>
      </c>
      <c r="AQ58" s="24">
        <v>0</v>
      </c>
      <c r="AR58" s="24">
        <v>0</v>
      </c>
      <c r="AS58" s="24">
        <v>0</v>
      </c>
      <c r="AT58" s="24">
        <v>0</v>
      </c>
      <c r="AU58" s="24">
        <f>$AA$3</f>
        <v>1.3888888888888888E-2</v>
      </c>
      <c r="AV58" s="24">
        <f>$AB$3</f>
        <v>-0.22222222222222221</v>
      </c>
      <c r="AW58" s="24">
        <f>$AC$3</f>
        <v>1.4166666666666667</v>
      </c>
      <c r="AX58" s="24">
        <f>$AD$3</f>
        <v>-0.22222222222222221</v>
      </c>
      <c r="AY58" s="24">
        <f>$AE$3</f>
        <v>1.3888888888888888E-2</v>
      </c>
      <c r="AZ58" s="24">
        <v>0</v>
      </c>
      <c r="BA58" s="24">
        <v>0</v>
      </c>
      <c r="BB58" s="24">
        <v>0</v>
      </c>
      <c r="BC58" s="24">
        <v>0</v>
      </c>
      <c r="BD58" s="24">
        <v>0</v>
      </c>
      <c r="BE58" s="24">
        <v>0</v>
      </c>
      <c r="BF58" s="24">
        <v>0</v>
      </c>
      <c r="BG58" s="24">
        <v>0</v>
      </c>
      <c r="BH58" s="24">
        <f>$AA$4</f>
        <v>-0.22222222222222221</v>
      </c>
      <c r="BI58" s="24">
        <f>$AB$4</f>
        <v>3.5555555555555554</v>
      </c>
      <c r="BJ58" s="24">
        <f>$AC$4</f>
        <v>-10.666666666666668</v>
      </c>
      <c r="BK58" s="24">
        <f>$AD$4</f>
        <v>3.5555555555555554</v>
      </c>
      <c r="BL58" s="24">
        <f>$AE$4</f>
        <v>-0.22222222222222221</v>
      </c>
      <c r="BM58" s="24">
        <v>0</v>
      </c>
      <c r="BN58" s="24">
        <v>0</v>
      </c>
      <c r="BO58" s="24">
        <v>0</v>
      </c>
      <c r="BP58" s="24">
        <v>0</v>
      </c>
      <c r="BQ58" s="24">
        <v>0</v>
      </c>
      <c r="BR58" s="24">
        <v>0</v>
      </c>
      <c r="BS58" s="24">
        <v>0</v>
      </c>
      <c r="BT58" s="24">
        <v>0</v>
      </c>
      <c r="BU58" s="24">
        <f>$AA$5</f>
        <v>1.4166666666666667</v>
      </c>
      <c r="BV58" s="24">
        <f>$AB$5</f>
        <v>-10.666666666666668</v>
      </c>
      <c r="BW58" s="24">
        <f>$AC$5</f>
        <v>24.5</v>
      </c>
      <c r="BX58" s="24">
        <f>$AD$5</f>
        <v>-10.666666666666668</v>
      </c>
      <c r="BY58" s="24">
        <f>$AE$5</f>
        <v>1.4166666666666667</v>
      </c>
      <c r="BZ58" s="24">
        <v>0</v>
      </c>
      <c r="CA58" s="24">
        <v>0</v>
      </c>
      <c r="CB58" s="24">
        <v>0</v>
      </c>
      <c r="CC58" s="24">
        <v>0</v>
      </c>
      <c r="CD58" s="24">
        <v>0</v>
      </c>
      <c r="CE58" s="24">
        <v>0</v>
      </c>
      <c r="CF58" s="24">
        <v>0</v>
      </c>
      <c r="CG58" s="24">
        <v>0</v>
      </c>
      <c r="CH58" s="24">
        <f>$AA$6</f>
        <v>-0.22222222222222221</v>
      </c>
      <c r="CI58" s="24">
        <f>$AB$6</f>
        <v>3.5555555555555554</v>
      </c>
      <c r="CJ58" s="24">
        <f>$AC$6</f>
        <v>-10.666666666666668</v>
      </c>
      <c r="CK58" s="24">
        <f>$AD$6</f>
        <v>3.5555555555555554</v>
      </c>
      <c r="CL58" s="24">
        <f>$AE$6</f>
        <v>-0.22222222222222221</v>
      </c>
      <c r="CM58" s="24">
        <v>0</v>
      </c>
      <c r="CN58" s="24">
        <v>0</v>
      </c>
      <c r="CO58" s="24">
        <v>0</v>
      </c>
      <c r="CP58" s="24">
        <v>0</v>
      </c>
      <c r="CQ58" s="24">
        <v>0</v>
      </c>
      <c r="CR58" s="24">
        <v>0</v>
      </c>
      <c r="CS58" s="24">
        <v>0</v>
      </c>
      <c r="CT58" s="24">
        <v>0</v>
      </c>
      <c r="CU58" s="24">
        <f>$AA$7</f>
        <v>1.3888888888888888E-2</v>
      </c>
      <c r="CV58" s="24">
        <f>$AB$7</f>
        <v>-0.22222222222222221</v>
      </c>
      <c r="CW58" s="24">
        <f>$AC$7</f>
        <v>1.4166666666666667</v>
      </c>
      <c r="CX58" s="24">
        <f>$AD$7</f>
        <v>-0.22222222222222221</v>
      </c>
      <c r="CY58" s="24">
        <f>$AE$7</f>
        <v>1.3888888888888888E-2</v>
      </c>
      <c r="CZ58" s="24">
        <v>0</v>
      </c>
      <c r="DA58" s="24">
        <v>0</v>
      </c>
      <c r="DB58" s="24">
        <v>0</v>
      </c>
      <c r="DC58" s="24">
        <v>0</v>
      </c>
      <c r="DD58" s="24">
        <v>0</v>
      </c>
      <c r="DE58" s="24">
        <v>0</v>
      </c>
      <c r="DF58" s="24">
        <v>0</v>
      </c>
      <c r="DG58" s="24">
        <v>0</v>
      </c>
      <c r="DH58" s="24">
        <v>0</v>
      </c>
      <c r="DI58" s="24">
        <v>0</v>
      </c>
      <c r="DJ58" s="24">
        <v>0</v>
      </c>
      <c r="DK58" s="24">
        <v>0</v>
      </c>
      <c r="DL58" s="24">
        <v>0</v>
      </c>
      <c r="DM58" s="24">
        <v>0</v>
      </c>
      <c r="DN58" s="24">
        <v>0</v>
      </c>
      <c r="DO58" s="24">
        <v>0</v>
      </c>
      <c r="DP58" s="24">
        <v>0</v>
      </c>
      <c r="DQ58" s="24">
        <v>0</v>
      </c>
      <c r="DR58" s="24">
        <v>0</v>
      </c>
      <c r="DS58" s="24">
        <v>0</v>
      </c>
      <c r="DT58" s="24">
        <v>0</v>
      </c>
      <c r="DU58" s="24">
        <v>0</v>
      </c>
      <c r="DV58" s="24">
        <v>0</v>
      </c>
      <c r="DW58" s="24">
        <v>0</v>
      </c>
      <c r="DX58" s="24">
        <v>0</v>
      </c>
      <c r="DY58" s="24">
        <v>0</v>
      </c>
      <c r="DZ58" s="24">
        <v>0</v>
      </c>
      <c r="EA58" s="24">
        <v>0</v>
      </c>
      <c r="EB58" s="24">
        <v>0</v>
      </c>
      <c r="EC58" s="24">
        <v>0</v>
      </c>
      <c r="ED58" s="24">
        <v>0</v>
      </c>
      <c r="EE58" s="24">
        <v>0</v>
      </c>
      <c r="EF58" s="24">
        <v>0</v>
      </c>
      <c r="EG58" s="24">
        <v>0</v>
      </c>
      <c r="EH58" s="24">
        <v>0</v>
      </c>
      <c r="EI58" s="24">
        <v>0</v>
      </c>
      <c r="EJ58" s="24">
        <v>0</v>
      </c>
      <c r="EK58" s="24">
        <v>0</v>
      </c>
      <c r="EL58" s="24">
        <v>0</v>
      </c>
      <c r="EM58" s="24">
        <v>0</v>
      </c>
      <c r="EN58" s="24">
        <v>0</v>
      </c>
      <c r="EO58" s="24">
        <v>0</v>
      </c>
      <c r="EP58" s="24">
        <v>0</v>
      </c>
      <c r="EQ58" s="24">
        <v>0</v>
      </c>
      <c r="ER58" s="24">
        <v>0</v>
      </c>
      <c r="ES58" s="24">
        <v>0</v>
      </c>
      <c r="ET58" s="24">
        <v>0</v>
      </c>
      <c r="EU58" s="23"/>
      <c r="EV58" s="23"/>
      <c r="EW58" s="23"/>
      <c r="EX58" s="23"/>
      <c r="EY58" s="23"/>
      <c r="EZ58" s="23"/>
      <c r="FA58" s="23"/>
      <c r="FB58" s="7">
        <v>0</v>
      </c>
      <c r="FD58" s="5">
        <v>19</v>
      </c>
      <c r="FE58" s="7">
        <v>-6.4791402734334085E-17</v>
      </c>
    </row>
    <row r="59" spans="1:161" x14ac:dyDescent="0.25">
      <c r="A59" s="1" t="s">
        <v>58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  <c r="AF59" s="24">
        <v>0</v>
      </c>
      <c r="AG59" s="24">
        <v>0</v>
      </c>
      <c r="AH59" s="24">
        <v>0</v>
      </c>
      <c r="AI59" s="24">
        <v>0</v>
      </c>
      <c r="AJ59" s="24">
        <v>0</v>
      </c>
      <c r="AK59" s="24">
        <v>0</v>
      </c>
      <c r="AL59" s="24">
        <v>0</v>
      </c>
      <c r="AM59" s="24">
        <v>0</v>
      </c>
      <c r="AN59" s="24">
        <v>0</v>
      </c>
      <c r="AO59" s="24">
        <v>0</v>
      </c>
      <c r="AP59" s="24">
        <v>0</v>
      </c>
      <c r="AQ59" s="24">
        <v>0</v>
      </c>
      <c r="AR59" s="24">
        <v>0</v>
      </c>
      <c r="AS59" s="24">
        <v>0</v>
      </c>
      <c r="AT59" s="24">
        <v>0</v>
      </c>
      <c r="AU59" s="24">
        <v>0</v>
      </c>
      <c r="AV59" s="24">
        <f>$AA$3</f>
        <v>1.3888888888888888E-2</v>
      </c>
      <c r="AW59" s="24">
        <f>$AB$3</f>
        <v>-0.22222222222222221</v>
      </c>
      <c r="AX59" s="24">
        <f>$AC$3</f>
        <v>1.4166666666666667</v>
      </c>
      <c r="AY59" s="24">
        <f>$AD$3</f>
        <v>-0.22222222222222221</v>
      </c>
      <c r="AZ59" s="24">
        <f>$AE$3</f>
        <v>1.3888888888888888E-2</v>
      </c>
      <c r="BA59" s="24">
        <v>0</v>
      </c>
      <c r="BB59" s="24">
        <v>0</v>
      </c>
      <c r="BC59" s="24">
        <v>0</v>
      </c>
      <c r="BD59" s="24">
        <v>0</v>
      </c>
      <c r="BE59" s="24">
        <v>0</v>
      </c>
      <c r="BF59" s="24">
        <v>0</v>
      </c>
      <c r="BG59" s="24">
        <v>0</v>
      </c>
      <c r="BH59" s="24">
        <v>0</v>
      </c>
      <c r="BI59" s="24">
        <f>$AA$4</f>
        <v>-0.22222222222222221</v>
      </c>
      <c r="BJ59" s="24">
        <f>$AB$4</f>
        <v>3.5555555555555554</v>
      </c>
      <c r="BK59" s="24">
        <f>$AC$4</f>
        <v>-10.666666666666668</v>
      </c>
      <c r="BL59" s="24">
        <f>$AD$4</f>
        <v>3.5555555555555554</v>
      </c>
      <c r="BM59" s="24">
        <f>$AE$4</f>
        <v>-0.22222222222222221</v>
      </c>
      <c r="BN59" s="24">
        <v>0</v>
      </c>
      <c r="BO59" s="24">
        <v>0</v>
      </c>
      <c r="BP59" s="24">
        <v>0</v>
      </c>
      <c r="BQ59" s="24">
        <v>0</v>
      </c>
      <c r="BR59" s="24">
        <v>0</v>
      </c>
      <c r="BS59" s="24">
        <v>0</v>
      </c>
      <c r="BT59" s="24">
        <v>0</v>
      </c>
      <c r="BU59" s="24">
        <v>0</v>
      </c>
      <c r="BV59" s="24">
        <f>$AA$5</f>
        <v>1.4166666666666667</v>
      </c>
      <c r="BW59" s="24">
        <f>$AB$5</f>
        <v>-10.666666666666668</v>
      </c>
      <c r="BX59" s="24">
        <f>$AC$5</f>
        <v>24.5</v>
      </c>
      <c r="BY59" s="24">
        <f>$AD$5</f>
        <v>-10.666666666666668</v>
      </c>
      <c r="BZ59" s="24">
        <f>$AE$5</f>
        <v>1.4166666666666667</v>
      </c>
      <c r="CA59" s="24">
        <v>0</v>
      </c>
      <c r="CB59" s="24">
        <v>0</v>
      </c>
      <c r="CC59" s="24">
        <v>0</v>
      </c>
      <c r="CD59" s="24">
        <v>0</v>
      </c>
      <c r="CE59" s="24">
        <v>0</v>
      </c>
      <c r="CF59" s="24">
        <v>0</v>
      </c>
      <c r="CG59" s="24">
        <v>0</v>
      </c>
      <c r="CH59" s="24">
        <v>0</v>
      </c>
      <c r="CI59" s="24">
        <f>$AA$6</f>
        <v>-0.22222222222222221</v>
      </c>
      <c r="CJ59" s="24">
        <f>$AB$6</f>
        <v>3.5555555555555554</v>
      </c>
      <c r="CK59" s="24">
        <f>$AC$6</f>
        <v>-10.666666666666668</v>
      </c>
      <c r="CL59" s="24">
        <f>$AD$6</f>
        <v>3.5555555555555554</v>
      </c>
      <c r="CM59" s="24">
        <f>$AE$6</f>
        <v>-0.22222222222222221</v>
      </c>
      <c r="CN59" s="24">
        <v>0</v>
      </c>
      <c r="CO59" s="24">
        <v>0</v>
      </c>
      <c r="CP59" s="24">
        <v>0</v>
      </c>
      <c r="CQ59" s="24">
        <v>0</v>
      </c>
      <c r="CR59" s="24">
        <v>0</v>
      </c>
      <c r="CS59" s="24">
        <v>0</v>
      </c>
      <c r="CT59" s="24">
        <v>0</v>
      </c>
      <c r="CU59" s="24">
        <v>0</v>
      </c>
      <c r="CV59" s="24">
        <f>$AA$7</f>
        <v>1.3888888888888888E-2</v>
      </c>
      <c r="CW59" s="24">
        <f>$AB$7</f>
        <v>-0.22222222222222221</v>
      </c>
      <c r="CX59" s="24">
        <f>$AC$7</f>
        <v>1.4166666666666667</v>
      </c>
      <c r="CY59" s="24">
        <f>$AD$7</f>
        <v>-0.22222222222222221</v>
      </c>
      <c r="CZ59" s="24">
        <f>$AE$7</f>
        <v>1.3888888888888888E-2</v>
      </c>
      <c r="DA59" s="24">
        <v>0</v>
      </c>
      <c r="DB59" s="24">
        <v>0</v>
      </c>
      <c r="DC59" s="24">
        <v>0</v>
      </c>
      <c r="DD59" s="24">
        <v>0</v>
      </c>
      <c r="DE59" s="24">
        <v>0</v>
      </c>
      <c r="DF59" s="24">
        <v>0</v>
      </c>
      <c r="DG59" s="24">
        <v>0</v>
      </c>
      <c r="DH59" s="24">
        <v>0</v>
      </c>
      <c r="DI59" s="24">
        <v>0</v>
      </c>
      <c r="DJ59" s="24">
        <v>0</v>
      </c>
      <c r="DK59" s="24">
        <v>0</v>
      </c>
      <c r="DL59" s="24">
        <v>0</v>
      </c>
      <c r="DM59" s="24">
        <v>0</v>
      </c>
      <c r="DN59" s="24">
        <v>0</v>
      </c>
      <c r="DO59" s="24">
        <v>0</v>
      </c>
      <c r="DP59" s="24">
        <v>0</v>
      </c>
      <c r="DQ59" s="24">
        <v>0</v>
      </c>
      <c r="DR59" s="24">
        <v>0</v>
      </c>
      <c r="DS59" s="24">
        <v>0</v>
      </c>
      <c r="DT59" s="24">
        <v>0</v>
      </c>
      <c r="DU59" s="24">
        <v>0</v>
      </c>
      <c r="DV59" s="24">
        <v>0</v>
      </c>
      <c r="DW59" s="24">
        <v>0</v>
      </c>
      <c r="DX59" s="24">
        <v>0</v>
      </c>
      <c r="DY59" s="24">
        <v>0</v>
      </c>
      <c r="DZ59" s="24">
        <v>0</v>
      </c>
      <c r="EA59" s="24">
        <v>0</v>
      </c>
      <c r="EB59" s="24">
        <v>0</v>
      </c>
      <c r="EC59" s="24">
        <v>0</v>
      </c>
      <c r="ED59" s="24">
        <v>0</v>
      </c>
      <c r="EE59" s="24">
        <v>0</v>
      </c>
      <c r="EF59" s="24">
        <v>0</v>
      </c>
      <c r="EG59" s="24">
        <v>0</v>
      </c>
      <c r="EH59" s="24">
        <v>0</v>
      </c>
      <c r="EI59" s="24">
        <v>0</v>
      </c>
      <c r="EJ59" s="24">
        <v>0</v>
      </c>
      <c r="EK59" s="24">
        <v>0</v>
      </c>
      <c r="EL59" s="24">
        <v>0</v>
      </c>
      <c r="EM59" s="24">
        <v>0</v>
      </c>
      <c r="EN59" s="24">
        <v>0</v>
      </c>
      <c r="EO59" s="24">
        <v>0</v>
      </c>
      <c r="EP59" s="24">
        <v>0</v>
      </c>
      <c r="EQ59" s="24">
        <v>0</v>
      </c>
      <c r="ER59" s="24">
        <v>0</v>
      </c>
      <c r="ES59" s="24">
        <v>0</v>
      </c>
      <c r="ET59" s="24">
        <v>0</v>
      </c>
      <c r="EU59" s="23"/>
      <c r="EV59" s="23"/>
      <c r="EW59" s="23"/>
      <c r="EX59" s="23"/>
      <c r="EY59" s="23"/>
      <c r="EZ59" s="23"/>
      <c r="FA59" s="23"/>
      <c r="FB59" s="7">
        <v>0</v>
      </c>
      <c r="FD59" s="5" t="str">
        <v>19a</v>
      </c>
      <c r="FE59" s="7">
        <v>-3.29710571825566E-2</v>
      </c>
    </row>
    <row r="60" spans="1:161" x14ac:dyDescent="0.25">
      <c r="A60" s="1" t="s">
        <v>59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  <c r="AF60" s="24">
        <v>0</v>
      </c>
      <c r="AG60" s="24">
        <v>0</v>
      </c>
      <c r="AH60" s="24">
        <v>0</v>
      </c>
      <c r="AI60" s="24">
        <v>0</v>
      </c>
      <c r="AJ60" s="24">
        <v>0</v>
      </c>
      <c r="AK60" s="24">
        <v>0</v>
      </c>
      <c r="AL60" s="24">
        <v>0</v>
      </c>
      <c r="AM60" s="24">
        <v>0</v>
      </c>
      <c r="AN60" s="24">
        <v>0</v>
      </c>
      <c r="AO60" s="24">
        <v>0</v>
      </c>
      <c r="AP60" s="24">
        <v>0</v>
      </c>
      <c r="AQ60" s="24">
        <v>0</v>
      </c>
      <c r="AR60" s="24">
        <v>0</v>
      </c>
      <c r="AS60" s="24">
        <v>0</v>
      </c>
      <c r="AT60" s="24">
        <v>0</v>
      </c>
      <c r="AU60" s="24">
        <v>0</v>
      </c>
      <c r="AV60" s="24">
        <v>0</v>
      </c>
      <c r="AW60" s="24">
        <f>$AA$3</f>
        <v>1.3888888888888888E-2</v>
      </c>
      <c r="AX60" s="24">
        <f>$AB$3</f>
        <v>-0.22222222222222221</v>
      </c>
      <c r="AY60" s="24">
        <f>$AC$3</f>
        <v>1.4166666666666667</v>
      </c>
      <c r="AZ60" s="24">
        <f>$AD$3</f>
        <v>-0.22222222222222221</v>
      </c>
      <c r="BA60" s="24">
        <f>$AE$3</f>
        <v>1.3888888888888888E-2</v>
      </c>
      <c r="BB60" s="24">
        <v>0</v>
      </c>
      <c r="BC60" s="24">
        <v>0</v>
      </c>
      <c r="BD60" s="24">
        <v>0</v>
      </c>
      <c r="BE60" s="24">
        <v>0</v>
      </c>
      <c r="BF60" s="24">
        <v>0</v>
      </c>
      <c r="BG60" s="24">
        <v>0</v>
      </c>
      <c r="BH60" s="24">
        <v>0</v>
      </c>
      <c r="BI60" s="24">
        <v>0</v>
      </c>
      <c r="BJ60" s="24">
        <f>$AA$4</f>
        <v>-0.22222222222222221</v>
      </c>
      <c r="BK60" s="24">
        <f>$AB$4</f>
        <v>3.5555555555555554</v>
      </c>
      <c r="BL60" s="24">
        <f>$AC$4</f>
        <v>-10.666666666666668</v>
      </c>
      <c r="BM60" s="24">
        <f>$AD$4</f>
        <v>3.5555555555555554</v>
      </c>
      <c r="BN60" s="24">
        <f>$AE$4</f>
        <v>-0.22222222222222221</v>
      </c>
      <c r="BO60" s="24">
        <v>0</v>
      </c>
      <c r="BP60" s="24">
        <v>0</v>
      </c>
      <c r="BQ60" s="24">
        <v>0</v>
      </c>
      <c r="BR60" s="24">
        <v>0</v>
      </c>
      <c r="BS60" s="24">
        <v>0</v>
      </c>
      <c r="BT60" s="24">
        <v>0</v>
      </c>
      <c r="BU60" s="24">
        <v>0</v>
      </c>
      <c r="BV60" s="24">
        <v>0</v>
      </c>
      <c r="BW60" s="24">
        <f>$AA$5</f>
        <v>1.4166666666666667</v>
      </c>
      <c r="BX60" s="24">
        <f>$AB$5</f>
        <v>-10.666666666666668</v>
      </c>
      <c r="BY60" s="24">
        <f>$AC$5</f>
        <v>24.5</v>
      </c>
      <c r="BZ60" s="24">
        <f>$AD$5</f>
        <v>-10.666666666666668</v>
      </c>
      <c r="CA60" s="24">
        <f>$AE$5</f>
        <v>1.4166666666666667</v>
      </c>
      <c r="CB60" s="24">
        <v>0</v>
      </c>
      <c r="CC60" s="24">
        <v>0</v>
      </c>
      <c r="CD60" s="24">
        <v>0</v>
      </c>
      <c r="CE60" s="24">
        <v>0</v>
      </c>
      <c r="CF60" s="24">
        <v>0</v>
      </c>
      <c r="CG60" s="24">
        <v>0</v>
      </c>
      <c r="CH60" s="24">
        <v>0</v>
      </c>
      <c r="CI60" s="24">
        <v>0</v>
      </c>
      <c r="CJ60" s="24">
        <f>$AA$6</f>
        <v>-0.22222222222222221</v>
      </c>
      <c r="CK60" s="24">
        <f>$AB$6</f>
        <v>3.5555555555555554</v>
      </c>
      <c r="CL60" s="24">
        <f>$AC$6</f>
        <v>-10.666666666666668</v>
      </c>
      <c r="CM60" s="24">
        <f>$AD$6</f>
        <v>3.5555555555555554</v>
      </c>
      <c r="CN60" s="24">
        <f>$AE$6</f>
        <v>-0.22222222222222221</v>
      </c>
      <c r="CO60" s="24">
        <v>0</v>
      </c>
      <c r="CP60" s="24">
        <v>0</v>
      </c>
      <c r="CQ60" s="24">
        <v>0</v>
      </c>
      <c r="CR60" s="24">
        <v>0</v>
      </c>
      <c r="CS60" s="24">
        <v>0</v>
      </c>
      <c r="CT60" s="24">
        <v>0</v>
      </c>
      <c r="CU60" s="24">
        <v>0</v>
      </c>
      <c r="CV60" s="24">
        <v>0</v>
      </c>
      <c r="CW60" s="24">
        <f>$AA$7</f>
        <v>1.3888888888888888E-2</v>
      </c>
      <c r="CX60" s="24">
        <f>$AB$7</f>
        <v>-0.22222222222222221</v>
      </c>
      <c r="CY60" s="24">
        <f>$AC$7</f>
        <v>1.4166666666666667</v>
      </c>
      <c r="CZ60" s="24">
        <f>$AD$7</f>
        <v>-0.22222222222222221</v>
      </c>
      <c r="DA60" s="24">
        <f>$AE$7</f>
        <v>1.3888888888888888E-2</v>
      </c>
      <c r="DB60" s="24">
        <v>0</v>
      </c>
      <c r="DC60" s="24">
        <v>0</v>
      </c>
      <c r="DD60" s="24">
        <v>0</v>
      </c>
      <c r="DE60" s="24">
        <v>0</v>
      </c>
      <c r="DF60" s="24">
        <v>0</v>
      </c>
      <c r="DG60" s="24">
        <v>0</v>
      </c>
      <c r="DH60" s="24">
        <v>0</v>
      </c>
      <c r="DI60" s="24">
        <v>0</v>
      </c>
      <c r="DJ60" s="24">
        <v>0</v>
      </c>
      <c r="DK60" s="24">
        <v>0</v>
      </c>
      <c r="DL60" s="24">
        <v>0</v>
      </c>
      <c r="DM60" s="24">
        <v>0</v>
      </c>
      <c r="DN60" s="24">
        <v>0</v>
      </c>
      <c r="DO60" s="24">
        <v>0</v>
      </c>
      <c r="DP60" s="24">
        <v>0</v>
      </c>
      <c r="DQ60" s="24">
        <v>0</v>
      </c>
      <c r="DR60" s="24">
        <v>0</v>
      </c>
      <c r="DS60" s="24">
        <v>0</v>
      </c>
      <c r="DT60" s="24">
        <v>0</v>
      </c>
      <c r="DU60" s="24">
        <v>0</v>
      </c>
      <c r="DV60" s="24">
        <v>0</v>
      </c>
      <c r="DW60" s="24">
        <v>0</v>
      </c>
      <c r="DX60" s="24">
        <v>0</v>
      </c>
      <c r="DY60" s="24">
        <v>0</v>
      </c>
      <c r="DZ60" s="24">
        <v>0</v>
      </c>
      <c r="EA60" s="24">
        <v>0</v>
      </c>
      <c r="EB60" s="24">
        <v>0</v>
      </c>
      <c r="EC60" s="24">
        <v>0</v>
      </c>
      <c r="ED60" s="24">
        <v>0</v>
      </c>
      <c r="EE60" s="24">
        <v>0</v>
      </c>
      <c r="EF60" s="24">
        <v>0</v>
      </c>
      <c r="EG60" s="24">
        <v>0</v>
      </c>
      <c r="EH60" s="24">
        <v>0</v>
      </c>
      <c r="EI60" s="24">
        <v>0</v>
      </c>
      <c r="EJ60" s="24">
        <v>0</v>
      </c>
      <c r="EK60" s="24">
        <v>0</v>
      </c>
      <c r="EL60" s="24">
        <v>0</v>
      </c>
      <c r="EM60" s="24">
        <v>0</v>
      </c>
      <c r="EN60" s="24">
        <v>0</v>
      </c>
      <c r="EO60" s="24">
        <v>0</v>
      </c>
      <c r="EP60" s="24">
        <v>0</v>
      </c>
      <c r="EQ60" s="24">
        <v>0</v>
      </c>
      <c r="ER60" s="24">
        <v>0</v>
      </c>
      <c r="ES60" s="24">
        <v>0</v>
      </c>
      <c r="ET60" s="24">
        <v>0</v>
      </c>
      <c r="EU60" s="23"/>
      <c r="EV60" s="23"/>
      <c r="EW60" s="23"/>
      <c r="EX60" s="23"/>
      <c r="EY60" s="23"/>
      <c r="EZ60" s="23"/>
      <c r="FA60" s="23"/>
      <c r="FB60" s="7">
        <v>0</v>
      </c>
      <c r="FD60" s="5" t="str">
        <v>19b</v>
      </c>
      <c r="FE60" s="7">
        <v>-7.416094152562204E-2</v>
      </c>
    </row>
    <row r="61" spans="1:161" x14ac:dyDescent="0.25">
      <c r="A61" s="1" t="s">
        <v>60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0</v>
      </c>
      <c r="AE61" s="24">
        <v>0</v>
      </c>
      <c r="AF61" s="24">
        <v>0</v>
      </c>
      <c r="AG61" s="24">
        <v>0</v>
      </c>
      <c r="AH61" s="24">
        <v>0</v>
      </c>
      <c r="AI61" s="24">
        <v>0</v>
      </c>
      <c r="AJ61" s="24">
        <v>0</v>
      </c>
      <c r="AK61" s="24">
        <v>0</v>
      </c>
      <c r="AL61" s="24">
        <v>0</v>
      </c>
      <c r="AM61" s="24">
        <v>0</v>
      </c>
      <c r="AN61" s="24">
        <v>0</v>
      </c>
      <c r="AO61" s="24">
        <v>0</v>
      </c>
      <c r="AP61" s="24">
        <v>0</v>
      </c>
      <c r="AQ61" s="24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0</v>
      </c>
      <c r="AW61" s="24">
        <v>0</v>
      </c>
      <c r="AX61" s="24">
        <f>$AA$3</f>
        <v>1.3888888888888888E-2</v>
      </c>
      <c r="AY61" s="24">
        <f>$AB$3</f>
        <v>-0.22222222222222221</v>
      </c>
      <c r="AZ61" s="24">
        <f>$AC$3</f>
        <v>1.4166666666666667</v>
      </c>
      <c r="BA61" s="24">
        <f>$AD$3</f>
        <v>-0.22222222222222221</v>
      </c>
      <c r="BB61" s="24">
        <f>$AE$3</f>
        <v>1.3888888888888888E-2</v>
      </c>
      <c r="BC61" s="24">
        <v>0</v>
      </c>
      <c r="BD61" s="24">
        <v>0</v>
      </c>
      <c r="BE61" s="24">
        <v>0</v>
      </c>
      <c r="BF61" s="24">
        <v>0</v>
      </c>
      <c r="BG61" s="24">
        <v>0</v>
      </c>
      <c r="BH61" s="24">
        <v>0</v>
      </c>
      <c r="BI61" s="24">
        <v>0</v>
      </c>
      <c r="BJ61" s="24">
        <v>0</v>
      </c>
      <c r="BK61" s="24">
        <f>$AA$4</f>
        <v>-0.22222222222222221</v>
      </c>
      <c r="BL61" s="24">
        <f>$AB$4</f>
        <v>3.5555555555555554</v>
      </c>
      <c r="BM61" s="24">
        <f>$AC$4</f>
        <v>-10.666666666666668</v>
      </c>
      <c r="BN61" s="24">
        <f>$AD$4</f>
        <v>3.5555555555555554</v>
      </c>
      <c r="BO61" s="24">
        <f>$AE$4</f>
        <v>-0.22222222222222221</v>
      </c>
      <c r="BP61" s="24">
        <v>0</v>
      </c>
      <c r="BQ61" s="24">
        <v>0</v>
      </c>
      <c r="BR61" s="24">
        <v>0</v>
      </c>
      <c r="BS61" s="24">
        <v>0</v>
      </c>
      <c r="BT61" s="24">
        <v>0</v>
      </c>
      <c r="BU61" s="24">
        <v>0</v>
      </c>
      <c r="BV61" s="24">
        <v>0</v>
      </c>
      <c r="BW61" s="24">
        <v>0</v>
      </c>
      <c r="BX61" s="24">
        <f>$AA$5</f>
        <v>1.4166666666666667</v>
      </c>
      <c r="BY61" s="24">
        <f>$AB$5</f>
        <v>-10.666666666666668</v>
      </c>
      <c r="BZ61" s="24">
        <f>$AC$5</f>
        <v>24.5</v>
      </c>
      <c r="CA61" s="24">
        <f>$AD$5</f>
        <v>-10.666666666666668</v>
      </c>
      <c r="CB61" s="24">
        <f>$AE$5</f>
        <v>1.4166666666666667</v>
      </c>
      <c r="CC61" s="24">
        <v>0</v>
      </c>
      <c r="CD61" s="24">
        <v>0</v>
      </c>
      <c r="CE61" s="24">
        <v>0</v>
      </c>
      <c r="CF61" s="24">
        <v>0</v>
      </c>
      <c r="CG61" s="24">
        <v>0</v>
      </c>
      <c r="CH61" s="24">
        <v>0</v>
      </c>
      <c r="CI61" s="24">
        <v>0</v>
      </c>
      <c r="CJ61" s="24">
        <v>0</v>
      </c>
      <c r="CK61" s="24">
        <f>$AA$6</f>
        <v>-0.22222222222222221</v>
      </c>
      <c r="CL61" s="24">
        <f>$AB$6</f>
        <v>3.5555555555555554</v>
      </c>
      <c r="CM61" s="24">
        <f>$AC$6</f>
        <v>-10.666666666666668</v>
      </c>
      <c r="CN61" s="24">
        <f>$AD$6</f>
        <v>3.5555555555555554</v>
      </c>
      <c r="CO61" s="24">
        <f>$AE$6</f>
        <v>-0.22222222222222221</v>
      </c>
      <c r="CP61" s="24">
        <v>0</v>
      </c>
      <c r="CQ61" s="24">
        <v>0</v>
      </c>
      <c r="CR61" s="24">
        <v>0</v>
      </c>
      <c r="CS61" s="24">
        <v>0</v>
      </c>
      <c r="CT61" s="24">
        <v>0</v>
      </c>
      <c r="CU61" s="24">
        <v>0</v>
      </c>
      <c r="CV61" s="24">
        <v>0</v>
      </c>
      <c r="CW61" s="24">
        <v>0</v>
      </c>
      <c r="CX61" s="24">
        <f>$AA$7</f>
        <v>1.3888888888888888E-2</v>
      </c>
      <c r="CY61" s="24">
        <f>$AB$7</f>
        <v>-0.22222222222222221</v>
      </c>
      <c r="CZ61" s="24">
        <f>$AC$7</f>
        <v>1.4166666666666667</v>
      </c>
      <c r="DA61" s="24">
        <f>$AD$7</f>
        <v>-0.22222222222222221</v>
      </c>
      <c r="DB61" s="24">
        <f>$AE$7</f>
        <v>1.3888888888888888E-2</v>
      </c>
      <c r="DC61" s="24">
        <v>0</v>
      </c>
      <c r="DD61" s="24">
        <v>0</v>
      </c>
      <c r="DE61" s="24">
        <v>0</v>
      </c>
      <c r="DF61" s="24">
        <v>0</v>
      </c>
      <c r="DG61" s="24">
        <v>0</v>
      </c>
      <c r="DH61" s="24">
        <v>0</v>
      </c>
      <c r="DI61" s="24">
        <v>0</v>
      </c>
      <c r="DJ61" s="24">
        <v>0</v>
      </c>
      <c r="DK61" s="24">
        <v>0</v>
      </c>
      <c r="DL61" s="24">
        <v>0</v>
      </c>
      <c r="DM61" s="24">
        <v>0</v>
      </c>
      <c r="DN61" s="24">
        <v>0</v>
      </c>
      <c r="DO61" s="24">
        <v>0</v>
      </c>
      <c r="DP61" s="24">
        <v>0</v>
      </c>
      <c r="DQ61" s="24">
        <v>0</v>
      </c>
      <c r="DR61" s="24">
        <v>0</v>
      </c>
      <c r="DS61" s="24">
        <v>0</v>
      </c>
      <c r="DT61" s="24">
        <v>0</v>
      </c>
      <c r="DU61" s="24">
        <v>0</v>
      </c>
      <c r="DV61" s="24">
        <v>0</v>
      </c>
      <c r="DW61" s="24">
        <v>0</v>
      </c>
      <c r="DX61" s="24">
        <v>0</v>
      </c>
      <c r="DY61" s="24">
        <v>0</v>
      </c>
      <c r="DZ61" s="24">
        <v>0</v>
      </c>
      <c r="EA61" s="24">
        <v>0</v>
      </c>
      <c r="EB61" s="24">
        <v>0</v>
      </c>
      <c r="EC61" s="24">
        <v>0</v>
      </c>
      <c r="ED61" s="24">
        <v>0</v>
      </c>
      <c r="EE61" s="24">
        <v>0</v>
      </c>
      <c r="EF61" s="24">
        <v>0</v>
      </c>
      <c r="EG61" s="24">
        <v>0</v>
      </c>
      <c r="EH61" s="24">
        <v>0</v>
      </c>
      <c r="EI61" s="24">
        <v>0</v>
      </c>
      <c r="EJ61" s="24">
        <v>0</v>
      </c>
      <c r="EK61" s="24">
        <v>0</v>
      </c>
      <c r="EL61" s="24">
        <v>0</v>
      </c>
      <c r="EM61" s="24">
        <v>0</v>
      </c>
      <c r="EN61" s="24">
        <v>0</v>
      </c>
      <c r="EO61" s="24">
        <v>0</v>
      </c>
      <c r="EP61" s="24">
        <v>0</v>
      </c>
      <c r="EQ61" s="24">
        <v>0</v>
      </c>
      <c r="ER61" s="24">
        <v>0</v>
      </c>
      <c r="ES61" s="24">
        <v>0</v>
      </c>
      <c r="ET61" s="24">
        <v>0</v>
      </c>
      <c r="EU61" s="23"/>
      <c r="EV61" s="23"/>
      <c r="EW61" s="23"/>
      <c r="EX61" s="23"/>
      <c r="EY61" s="23"/>
      <c r="EZ61" s="23"/>
      <c r="FA61" s="23"/>
      <c r="FB61" s="7">
        <v>0</v>
      </c>
      <c r="FD61" s="5" t="str">
        <v>21b</v>
      </c>
      <c r="FE61" s="7">
        <v>-0.10648280237459741</v>
      </c>
    </row>
    <row r="62" spans="1:161" x14ac:dyDescent="0.25">
      <c r="A62" s="1" t="s">
        <v>133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  <c r="AF62" s="24">
        <v>0</v>
      </c>
      <c r="AG62" s="24">
        <v>0</v>
      </c>
      <c r="AH62" s="24">
        <v>0</v>
      </c>
      <c r="AI62" s="24">
        <v>0</v>
      </c>
      <c r="AJ62" s="24">
        <v>0</v>
      </c>
      <c r="AK62" s="24">
        <v>0</v>
      </c>
      <c r="AL62" s="24">
        <v>0</v>
      </c>
      <c r="AM62" s="24">
        <v>0</v>
      </c>
      <c r="AN62" s="24">
        <v>0</v>
      </c>
      <c r="AO62" s="24">
        <v>0</v>
      </c>
      <c r="AP62" s="24">
        <v>0</v>
      </c>
      <c r="AQ62" s="24">
        <v>0</v>
      </c>
      <c r="AR62" s="24">
        <v>0</v>
      </c>
      <c r="AS62" s="24">
        <v>0</v>
      </c>
      <c r="AT62" s="24">
        <v>0</v>
      </c>
      <c r="AU62" s="24">
        <v>0</v>
      </c>
      <c r="AV62" s="24">
        <v>0</v>
      </c>
      <c r="AW62" s="24">
        <v>0</v>
      </c>
      <c r="AX62" s="24">
        <v>0</v>
      </c>
      <c r="AY62" s="24">
        <f>$AA$3</f>
        <v>1.3888888888888888E-2</v>
      </c>
      <c r="AZ62" s="24">
        <f>$AB$3</f>
        <v>-0.22222222222222221</v>
      </c>
      <c r="BA62" s="24">
        <f>$AC$3</f>
        <v>1.4166666666666667</v>
      </c>
      <c r="BB62" s="24">
        <f>$AD$3</f>
        <v>-0.22222222222222221</v>
      </c>
      <c r="BC62" s="24">
        <f>$AE$3</f>
        <v>1.3888888888888888E-2</v>
      </c>
      <c r="BD62" s="24">
        <v>0</v>
      </c>
      <c r="BE62" s="24">
        <v>0</v>
      </c>
      <c r="BF62" s="24">
        <v>0</v>
      </c>
      <c r="BG62" s="24">
        <v>0</v>
      </c>
      <c r="BH62" s="24">
        <v>0</v>
      </c>
      <c r="BI62" s="24">
        <v>0</v>
      </c>
      <c r="BJ62" s="24">
        <v>0</v>
      </c>
      <c r="BK62" s="24">
        <v>0</v>
      </c>
      <c r="BL62" s="24">
        <f>$AA$4</f>
        <v>-0.22222222222222221</v>
      </c>
      <c r="BM62" s="24">
        <f>$AB$4</f>
        <v>3.5555555555555554</v>
      </c>
      <c r="BN62" s="24">
        <f>$AC$4</f>
        <v>-10.666666666666668</v>
      </c>
      <c r="BO62" s="24">
        <f>$AD$4</f>
        <v>3.5555555555555554</v>
      </c>
      <c r="BP62" s="24">
        <f>$AE$4</f>
        <v>-0.22222222222222221</v>
      </c>
      <c r="BQ62" s="24">
        <v>0</v>
      </c>
      <c r="BR62" s="24">
        <v>0</v>
      </c>
      <c r="BS62" s="24">
        <v>0</v>
      </c>
      <c r="BT62" s="24">
        <v>0</v>
      </c>
      <c r="BU62" s="24">
        <v>0</v>
      </c>
      <c r="BV62" s="24">
        <v>0</v>
      </c>
      <c r="BW62" s="24">
        <v>0</v>
      </c>
      <c r="BX62" s="24">
        <v>0</v>
      </c>
      <c r="BY62" s="24">
        <f>$AA$5</f>
        <v>1.4166666666666667</v>
      </c>
      <c r="BZ62" s="24">
        <f>$AB$5</f>
        <v>-10.666666666666668</v>
      </c>
      <c r="CA62" s="24">
        <f>$AC$5</f>
        <v>24.5</v>
      </c>
      <c r="CB62" s="24">
        <f>$AD$5</f>
        <v>-10.666666666666668</v>
      </c>
      <c r="CC62" s="24">
        <f>$AE$5</f>
        <v>1.4166666666666667</v>
      </c>
      <c r="CD62" s="24">
        <v>0</v>
      </c>
      <c r="CE62" s="24">
        <v>0</v>
      </c>
      <c r="CF62" s="24">
        <v>0</v>
      </c>
      <c r="CG62" s="24">
        <v>0</v>
      </c>
      <c r="CH62" s="24">
        <v>0</v>
      </c>
      <c r="CI62" s="24">
        <v>0</v>
      </c>
      <c r="CJ62" s="24">
        <v>0</v>
      </c>
      <c r="CK62" s="24">
        <v>0</v>
      </c>
      <c r="CL62" s="24">
        <f>$AA$6</f>
        <v>-0.22222222222222221</v>
      </c>
      <c r="CM62" s="24">
        <f>$AB$6</f>
        <v>3.5555555555555554</v>
      </c>
      <c r="CN62" s="24">
        <f>$AC$6</f>
        <v>-10.666666666666668</v>
      </c>
      <c r="CO62" s="24">
        <f>$AD$6</f>
        <v>3.5555555555555554</v>
      </c>
      <c r="CP62" s="24">
        <f>$AE$6</f>
        <v>-0.22222222222222221</v>
      </c>
      <c r="CQ62" s="24">
        <v>0</v>
      </c>
      <c r="CR62" s="24">
        <v>0</v>
      </c>
      <c r="CS62" s="24">
        <v>0</v>
      </c>
      <c r="CT62" s="24">
        <v>0</v>
      </c>
      <c r="CU62" s="24">
        <v>0</v>
      </c>
      <c r="CV62" s="24">
        <v>0</v>
      </c>
      <c r="CW62" s="24">
        <v>0</v>
      </c>
      <c r="CX62" s="24">
        <v>0</v>
      </c>
      <c r="CY62" s="24">
        <f>$AA$7</f>
        <v>1.3888888888888888E-2</v>
      </c>
      <c r="CZ62" s="24">
        <f>$AB$7</f>
        <v>-0.22222222222222221</v>
      </c>
      <c r="DA62" s="24">
        <f>$AC$7</f>
        <v>1.4166666666666667</v>
      </c>
      <c r="DB62" s="24">
        <f>$AD$7</f>
        <v>-0.22222222222222221</v>
      </c>
      <c r="DC62" s="24">
        <f>$AE$7</f>
        <v>1.3888888888888888E-2</v>
      </c>
      <c r="DD62" s="24">
        <v>0</v>
      </c>
      <c r="DE62" s="24">
        <v>0</v>
      </c>
      <c r="DF62" s="24">
        <v>0</v>
      </c>
      <c r="DG62" s="24">
        <v>0</v>
      </c>
      <c r="DH62" s="24">
        <v>0</v>
      </c>
      <c r="DI62" s="24">
        <v>0</v>
      </c>
      <c r="DJ62" s="24">
        <v>0</v>
      </c>
      <c r="DK62" s="24">
        <v>0</v>
      </c>
      <c r="DL62" s="24">
        <v>0</v>
      </c>
      <c r="DM62" s="24">
        <v>0</v>
      </c>
      <c r="DN62" s="24">
        <v>0</v>
      </c>
      <c r="DO62" s="24">
        <v>0</v>
      </c>
      <c r="DP62" s="24">
        <v>0</v>
      </c>
      <c r="DQ62" s="24">
        <v>0</v>
      </c>
      <c r="DR62" s="24">
        <v>0</v>
      </c>
      <c r="DS62" s="24">
        <v>0</v>
      </c>
      <c r="DT62" s="24">
        <v>0</v>
      </c>
      <c r="DU62" s="24">
        <v>0</v>
      </c>
      <c r="DV62" s="24">
        <v>0</v>
      </c>
      <c r="DW62" s="24">
        <v>0</v>
      </c>
      <c r="DX62" s="24">
        <v>0</v>
      </c>
      <c r="DY62" s="24">
        <v>0</v>
      </c>
      <c r="DZ62" s="24">
        <v>0</v>
      </c>
      <c r="EA62" s="24">
        <v>0</v>
      </c>
      <c r="EB62" s="24">
        <v>0</v>
      </c>
      <c r="EC62" s="24">
        <v>0</v>
      </c>
      <c r="ED62" s="24">
        <v>0</v>
      </c>
      <c r="EE62" s="24">
        <v>0</v>
      </c>
      <c r="EF62" s="24">
        <v>0</v>
      </c>
      <c r="EG62" s="24">
        <v>0</v>
      </c>
      <c r="EH62" s="24">
        <v>0</v>
      </c>
      <c r="EI62" s="24">
        <v>0</v>
      </c>
      <c r="EJ62" s="24">
        <v>0</v>
      </c>
      <c r="EK62" s="24">
        <v>0</v>
      </c>
      <c r="EL62" s="24">
        <v>0</v>
      </c>
      <c r="EM62" s="24">
        <v>0</v>
      </c>
      <c r="EN62" s="24">
        <v>0</v>
      </c>
      <c r="EO62" s="24">
        <v>0</v>
      </c>
      <c r="EP62" s="24">
        <v>0</v>
      </c>
      <c r="EQ62" s="24">
        <v>0</v>
      </c>
      <c r="ER62" s="24">
        <v>0</v>
      </c>
      <c r="ES62" s="24">
        <v>0</v>
      </c>
      <c r="ET62" s="24">
        <v>0</v>
      </c>
      <c r="EU62" s="23"/>
      <c r="EV62" s="23"/>
      <c r="EW62" s="23"/>
      <c r="EX62" s="23"/>
      <c r="EY62" s="23"/>
      <c r="EZ62" s="23"/>
      <c r="FA62" s="23"/>
      <c r="FB62" s="7">
        <v>0</v>
      </c>
      <c r="FD62" s="5" t="str">
        <v>21a</v>
      </c>
      <c r="FE62" s="7">
        <v>-4.2910941525622422E-2</v>
      </c>
    </row>
    <row r="63" spans="1:161" x14ac:dyDescent="0.25">
      <c r="A63" s="1" t="s">
        <v>134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f>$AA$3</f>
        <v>1.3888888888888888E-2</v>
      </c>
      <c r="BA63" s="24">
        <f>$AB$3</f>
        <v>-0.22222222222222221</v>
      </c>
      <c r="BB63" s="24">
        <f>$AC$3</f>
        <v>1.4166666666666667</v>
      </c>
      <c r="BC63" s="24">
        <f>$AD$3</f>
        <v>-0.22222222222222221</v>
      </c>
      <c r="BD63" s="24">
        <f>$AE$3</f>
        <v>1.3888888888888888E-2</v>
      </c>
      <c r="BE63" s="24">
        <v>0</v>
      </c>
      <c r="BF63" s="24">
        <v>0</v>
      </c>
      <c r="BG63" s="24">
        <v>0</v>
      </c>
      <c r="BH63" s="24">
        <v>0</v>
      </c>
      <c r="BI63" s="24">
        <v>0</v>
      </c>
      <c r="BJ63" s="24">
        <v>0</v>
      </c>
      <c r="BK63" s="24">
        <v>0</v>
      </c>
      <c r="BL63" s="24">
        <v>0</v>
      </c>
      <c r="BM63" s="24">
        <f>$AA$4</f>
        <v>-0.22222222222222221</v>
      </c>
      <c r="BN63" s="24">
        <f>$AB$4</f>
        <v>3.5555555555555554</v>
      </c>
      <c r="BO63" s="24">
        <f>$AC$4</f>
        <v>-10.666666666666668</v>
      </c>
      <c r="BP63" s="24">
        <f>$AD$4</f>
        <v>3.5555555555555554</v>
      </c>
      <c r="BQ63" s="24">
        <f>$AE$4</f>
        <v>-0.22222222222222221</v>
      </c>
      <c r="BR63" s="24">
        <v>0</v>
      </c>
      <c r="BS63" s="24">
        <v>0</v>
      </c>
      <c r="BT63" s="24">
        <v>0</v>
      </c>
      <c r="BU63" s="24">
        <v>0</v>
      </c>
      <c r="BV63" s="24">
        <v>0</v>
      </c>
      <c r="BW63" s="24">
        <v>0</v>
      </c>
      <c r="BX63" s="24">
        <v>0</v>
      </c>
      <c r="BY63" s="24">
        <v>0</v>
      </c>
      <c r="BZ63" s="24">
        <f>$AA$5</f>
        <v>1.4166666666666667</v>
      </c>
      <c r="CA63" s="24">
        <f>$AB$5</f>
        <v>-10.666666666666668</v>
      </c>
      <c r="CB63" s="24">
        <f>$AC$5</f>
        <v>24.5</v>
      </c>
      <c r="CC63" s="24">
        <f>$AD$5</f>
        <v>-10.666666666666668</v>
      </c>
      <c r="CD63" s="24">
        <f>$AE$5</f>
        <v>1.4166666666666667</v>
      </c>
      <c r="CE63" s="24">
        <v>0</v>
      </c>
      <c r="CF63" s="24">
        <v>0</v>
      </c>
      <c r="CG63" s="24">
        <v>0</v>
      </c>
      <c r="CH63" s="24">
        <v>0</v>
      </c>
      <c r="CI63" s="24">
        <v>0</v>
      </c>
      <c r="CJ63" s="24">
        <v>0</v>
      </c>
      <c r="CK63" s="24">
        <v>0</v>
      </c>
      <c r="CL63" s="24">
        <v>0</v>
      </c>
      <c r="CM63" s="24">
        <f>$AA$6</f>
        <v>-0.22222222222222221</v>
      </c>
      <c r="CN63" s="24">
        <f>$AB$6</f>
        <v>3.5555555555555554</v>
      </c>
      <c r="CO63" s="24">
        <f>$AC$6</f>
        <v>-10.666666666666668</v>
      </c>
      <c r="CP63" s="24">
        <f>$AD$6</f>
        <v>3.5555555555555554</v>
      </c>
      <c r="CQ63" s="24">
        <f>$AE$6</f>
        <v>-0.22222222222222221</v>
      </c>
      <c r="CR63" s="24">
        <v>0</v>
      </c>
      <c r="CS63" s="24">
        <v>0</v>
      </c>
      <c r="CT63" s="24">
        <v>0</v>
      </c>
      <c r="CU63" s="24">
        <v>0</v>
      </c>
      <c r="CV63" s="24">
        <v>0</v>
      </c>
      <c r="CW63" s="24">
        <v>0</v>
      </c>
      <c r="CX63" s="24">
        <v>0</v>
      </c>
      <c r="CY63" s="24">
        <v>0</v>
      </c>
      <c r="CZ63" s="24">
        <f>$AA$7</f>
        <v>1.3888888888888888E-2</v>
      </c>
      <c r="DA63" s="24">
        <f>$AB$7</f>
        <v>-0.22222222222222221</v>
      </c>
      <c r="DB63" s="24">
        <f>$AC$7</f>
        <v>1.4166666666666667</v>
      </c>
      <c r="DC63" s="24">
        <f>$AD$7</f>
        <v>-0.22222222222222221</v>
      </c>
      <c r="DD63" s="24">
        <f>$AE$7</f>
        <v>1.3888888888888888E-2</v>
      </c>
      <c r="DE63" s="24">
        <v>0</v>
      </c>
      <c r="DF63" s="24">
        <v>0</v>
      </c>
      <c r="DG63" s="24">
        <v>0</v>
      </c>
      <c r="DH63" s="24">
        <v>0</v>
      </c>
      <c r="DI63" s="24">
        <v>0</v>
      </c>
      <c r="DJ63" s="24">
        <v>0</v>
      </c>
      <c r="DK63" s="24">
        <v>0</v>
      </c>
      <c r="DL63" s="24">
        <v>0</v>
      </c>
      <c r="DM63" s="24">
        <v>0</v>
      </c>
      <c r="DN63" s="24">
        <v>0</v>
      </c>
      <c r="DO63" s="24">
        <v>0</v>
      </c>
      <c r="DP63" s="24">
        <v>0</v>
      </c>
      <c r="DQ63" s="24">
        <v>0</v>
      </c>
      <c r="DR63" s="24">
        <v>0</v>
      </c>
      <c r="DS63" s="24">
        <v>0</v>
      </c>
      <c r="DT63" s="24">
        <v>0</v>
      </c>
      <c r="DU63" s="24">
        <v>0</v>
      </c>
      <c r="DV63" s="24">
        <v>0</v>
      </c>
      <c r="DW63" s="24">
        <v>0</v>
      </c>
      <c r="DX63" s="24">
        <v>0</v>
      </c>
      <c r="DY63" s="24">
        <v>0</v>
      </c>
      <c r="DZ63" s="24">
        <v>0</v>
      </c>
      <c r="EA63" s="24">
        <v>0</v>
      </c>
      <c r="EB63" s="24">
        <v>0</v>
      </c>
      <c r="EC63" s="24">
        <v>0</v>
      </c>
      <c r="ED63" s="24">
        <v>0</v>
      </c>
      <c r="EE63" s="24">
        <v>0</v>
      </c>
      <c r="EF63" s="24">
        <v>0</v>
      </c>
      <c r="EG63" s="24">
        <v>0</v>
      </c>
      <c r="EH63" s="24">
        <v>0</v>
      </c>
      <c r="EI63" s="24">
        <v>0</v>
      </c>
      <c r="EJ63" s="24">
        <v>0</v>
      </c>
      <c r="EK63" s="24">
        <v>0</v>
      </c>
      <c r="EL63" s="24">
        <v>0</v>
      </c>
      <c r="EM63" s="24">
        <v>0</v>
      </c>
      <c r="EN63" s="24">
        <v>0</v>
      </c>
      <c r="EO63" s="24">
        <v>0</v>
      </c>
      <c r="EP63" s="24">
        <v>0</v>
      </c>
      <c r="EQ63" s="24">
        <v>0</v>
      </c>
      <c r="ER63" s="24">
        <v>0</v>
      </c>
      <c r="ES63" s="24">
        <v>0</v>
      </c>
      <c r="ET63" s="24">
        <v>0</v>
      </c>
      <c r="EU63" s="23"/>
      <c r="EV63" s="23"/>
      <c r="EW63" s="23"/>
      <c r="EX63" s="23"/>
      <c r="EY63" s="23"/>
      <c r="EZ63" s="23"/>
      <c r="FA63" s="23"/>
      <c r="FB63" s="7">
        <v>0</v>
      </c>
      <c r="FD63" s="5">
        <v>21</v>
      </c>
      <c r="FE63" s="7">
        <v>3.2841937457780957E-17</v>
      </c>
    </row>
    <row r="64" spans="1:161" x14ac:dyDescent="0.25">
      <c r="A64" s="1" t="s">
        <v>61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  <c r="AF64" s="24">
        <v>0</v>
      </c>
      <c r="AG64" s="24">
        <v>0</v>
      </c>
      <c r="AH64" s="24">
        <v>0</v>
      </c>
      <c r="AI64" s="24">
        <v>0</v>
      </c>
      <c r="AJ64" s="24">
        <v>0</v>
      </c>
      <c r="AK64" s="24">
        <v>0</v>
      </c>
      <c r="AL64" s="24">
        <v>0</v>
      </c>
      <c r="AM64" s="24">
        <v>0</v>
      </c>
      <c r="AN64" s="24">
        <v>0</v>
      </c>
      <c r="AO64" s="24">
        <v>0</v>
      </c>
      <c r="AP64" s="24">
        <v>0</v>
      </c>
      <c r="AQ64" s="24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4">
        <v>0</v>
      </c>
      <c r="BC64" s="24">
        <v>0</v>
      </c>
      <c r="BD64" s="24">
        <v>0</v>
      </c>
      <c r="BE64" s="24">
        <f>$AA$3</f>
        <v>1.3888888888888888E-2</v>
      </c>
      <c r="BF64" s="24">
        <f>$AB$3</f>
        <v>-0.22222222222222221</v>
      </c>
      <c r="BG64" s="24">
        <f>$AC$3</f>
        <v>1.4166666666666667</v>
      </c>
      <c r="BH64" s="24">
        <f>$AD$3</f>
        <v>-0.22222222222222221</v>
      </c>
      <c r="BI64" s="24">
        <f>$AE$3</f>
        <v>1.3888888888888888E-2</v>
      </c>
      <c r="BJ64" s="24">
        <v>0</v>
      </c>
      <c r="BK64" s="24">
        <v>0</v>
      </c>
      <c r="BL64" s="24">
        <v>0</v>
      </c>
      <c r="BM64" s="24">
        <v>0</v>
      </c>
      <c r="BN64" s="24">
        <v>0</v>
      </c>
      <c r="BO64" s="24">
        <v>0</v>
      </c>
      <c r="BP64" s="24">
        <v>0</v>
      </c>
      <c r="BQ64" s="24">
        <v>0</v>
      </c>
      <c r="BR64" s="24">
        <f>$AA$4</f>
        <v>-0.22222222222222221</v>
      </c>
      <c r="BS64" s="24">
        <f>$AB$4</f>
        <v>3.5555555555555554</v>
      </c>
      <c r="BT64" s="24">
        <f>$AC$4</f>
        <v>-10.666666666666668</v>
      </c>
      <c r="BU64" s="24">
        <f>$AD$4</f>
        <v>3.5555555555555554</v>
      </c>
      <c r="BV64" s="24">
        <f>$AE$4</f>
        <v>-0.22222222222222221</v>
      </c>
      <c r="BW64" s="24">
        <v>0</v>
      </c>
      <c r="BX64" s="24">
        <v>0</v>
      </c>
      <c r="BY64" s="24">
        <v>0</v>
      </c>
      <c r="BZ64" s="24">
        <v>0</v>
      </c>
      <c r="CA64" s="24">
        <v>0</v>
      </c>
      <c r="CB64" s="24">
        <v>0</v>
      </c>
      <c r="CC64" s="24">
        <v>0</v>
      </c>
      <c r="CD64" s="24">
        <v>0</v>
      </c>
      <c r="CE64" s="24">
        <f>$AA$5</f>
        <v>1.4166666666666667</v>
      </c>
      <c r="CF64" s="24">
        <f>$AB$5</f>
        <v>-10.666666666666668</v>
      </c>
      <c r="CG64" s="24">
        <f>$AC$5</f>
        <v>24.5</v>
      </c>
      <c r="CH64" s="24">
        <f>$AD$5</f>
        <v>-10.666666666666668</v>
      </c>
      <c r="CI64" s="24">
        <f>$AE$5</f>
        <v>1.4166666666666667</v>
      </c>
      <c r="CJ64" s="24">
        <v>0</v>
      </c>
      <c r="CK64" s="24">
        <v>0</v>
      </c>
      <c r="CL64" s="24">
        <v>0</v>
      </c>
      <c r="CM64" s="24">
        <v>0</v>
      </c>
      <c r="CN64" s="24">
        <v>0</v>
      </c>
      <c r="CO64" s="24">
        <v>0</v>
      </c>
      <c r="CP64" s="24">
        <v>0</v>
      </c>
      <c r="CQ64" s="24">
        <v>0</v>
      </c>
      <c r="CR64" s="24">
        <f>$AA$6</f>
        <v>-0.22222222222222221</v>
      </c>
      <c r="CS64" s="24">
        <f>$AB$6</f>
        <v>3.5555555555555554</v>
      </c>
      <c r="CT64" s="24">
        <f>$AC$6</f>
        <v>-10.666666666666668</v>
      </c>
      <c r="CU64" s="24">
        <f>$AD$6</f>
        <v>3.5555555555555554</v>
      </c>
      <c r="CV64" s="24">
        <f>$AE$6</f>
        <v>-0.22222222222222221</v>
      </c>
      <c r="CW64" s="24">
        <v>0</v>
      </c>
      <c r="CX64" s="24">
        <v>0</v>
      </c>
      <c r="CY64" s="24">
        <v>0</v>
      </c>
      <c r="CZ64" s="24">
        <v>0</v>
      </c>
      <c r="DA64" s="24">
        <v>0</v>
      </c>
      <c r="DB64" s="24">
        <v>0</v>
      </c>
      <c r="DC64" s="24">
        <v>0</v>
      </c>
      <c r="DD64" s="24">
        <v>0</v>
      </c>
      <c r="DE64" s="24">
        <f>$AA$7</f>
        <v>1.3888888888888888E-2</v>
      </c>
      <c r="DF64" s="24">
        <f>$AB$7</f>
        <v>-0.22222222222222221</v>
      </c>
      <c r="DG64" s="24">
        <f>$AC$7</f>
        <v>1.4166666666666667</v>
      </c>
      <c r="DH64" s="24">
        <f>$AD$7</f>
        <v>-0.22222222222222221</v>
      </c>
      <c r="DI64" s="24">
        <f>$AE$7</f>
        <v>1.3888888888888888E-2</v>
      </c>
      <c r="DJ64" s="24">
        <v>0</v>
      </c>
      <c r="DK64" s="24">
        <v>0</v>
      </c>
      <c r="DL64" s="24">
        <v>0</v>
      </c>
      <c r="DM64" s="24">
        <v>0</v>
      </c>
      <c r="DN64" s="24">
        <v>0</v>
      </c>
      <c r="DO64" s="24">
        <v>0</v>
      </c>
      <c r="DP64" s="24">
        <v>0</v>
      </c>
      <c r="DQ64" s="24">
        <v>0</v>
      </c>
      <c r="DR64" s="24">
        <v>0</v>
      </c>
      <c r="DS64" s="24">
        <v>0</v>
      </c>
      <c r="DT64" s="24">
        <v>0</v>
      </c>
      <c r="DU64" s="24">
        <v>0</v>
      </c>
      <c r="DV64" s="24">
        <v>0</v>
      </c>
      <c r="DW64" s="24">
        <v>0</v>
      </c>
      <c r="DX64" s="24">
        <v>0</v>
      </c>
      <c r="DY64" s="24">
        <v>0</v>
      </c>
      <c r="DZ64" s="24">
        <v>0</v>
      </c>
      <c r="EA64" s="24">
        <v>0</v>
      </c>
      <c r="EB64" s="24">
        <v>0</v>
      </c>
      <c r="EC64" s="24">
        <v>0</v>
      </c>
      <c r="ED64" s="24">
        <v>0</v>
      </c>
      <c r="EE64" s="24">
        <v>0</v>
      </c>
      <c r="EF64" s="24">
        <v>0</v>
      </c>
      <c r="EG64" s="24">
        <v>0</v>
      </c>
      <c r="EH64" s="24">
        <v>0</v>
      </c>
      <c r="EI64" s="24">
        <v>0</v>
      </c>
      <c r="EJ64" s="24">
        <v>0</v>
      </c>
      <c r="EK64" s="24">
        <v>0</v>
      </c>
      <c r="EL64" s="24">
        <v>0</v>
      </c>
      <c r="EM64" s="24">
        <v>0</v>
      </c>
      <c r="EN64" s="24">
        <v>0</v>
      </c>
      <c r="EO64" s="24">
        <v>0</v>
      </c>
      <c r="EP64" s="24">
        <v>0</v>
      </c>
      <c r="EQ64" s="24">
        <v>0</v>
      </c>
      <c r="ER64" s="24">
        <v>0</v>
      </c>
      <c r="ES64" s="24">
        <v>0</v>
      </c>
      <c r="ET64" s="24">
        <v>0</v>
      </c>
      <c r="EU64" s="23"/>
      <c r="EV64" s="23"/>
      <c r="EW64" s="23"/>
      <c r="EX64" s="23"/>
      <c r="EY64" s="23"/>
      <c r="EZ64" s="23"/>
      <c r="FA64" s="23"/>
      <c r="FB64" s="7">
        <v>0</v>
      </c>
      <c r="FD64" s="5">
        <v>22</v>
      </c>
      <c r="FE64" s="7">
        <v>2.7285941525622519E-2</v>
      </c>
    </row>
    <row r="65" spans="1:161" x14ac:dyDescent="0.25">
      <c r="A65" s="1" t="s">
        <v>62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f>$AA$3</f>
        <v>1.3888888888888888E-2</v>
      </c>
      <c r="BG65" s="24">
        <f>$AB$3</f>
        <v>-0.22222222222222221</v>
      </c>
      <c r="BH65" s="24">
        <f>$AC$3</f>
        <v>1.4166666666666667</v>
      </c>
      <c r="BI65" s="24">
        <f>$AD$3</f>
        <v>-0.22222222222222221</v>
      </c>
      <c r="BJ65" s="24">
        <f>$AE$3</f>
        <v>1.3888888888888888E-2</v>
      </c>
      <c r="BK65" s="24">
        <v>0</v>
      </c>
      <c r="BL65" s="24">
        <v>0</v>
      </c>
      <c r="BM65" s="24">
        <v>0</v>
      </c>
      <c r="BN65" s="24">
        <v>0</v>
      </c>
      <c r="BO65" s="24">
        <v>0</v>
      </c>
      <c r="BP65" s="24">
        <v>0</v>
      </c>
      <c r="BQ65" s="24">
        <v>0</v>
      </c>
      <c r="BR65" s="24">
        <v>0</v>
      </c>
      <c r="BS65" s="24">
        <f>$AA$4</f>
        <v>-0.22222222222222221</v>
      </c>
      <c r="BT65" s="24">
        <f>$AB$4</f>
        <v>3.5555555555555554</v>
      </c>
      <c r="BU65" s="24">
        <f>$AC$4</f>
        <v>-10.666666666666668</v>
      </c>
      <c r="BV65" s="24">
        <f>$AD$4</f>
        <v>3.5555555555555554</v>
      </c>
      <c r="BW65" s="24">
        <f>$AE$4</f>
        <v>-0.22222222222222221</v>
      </c>
      <c r="BX65" s="24">
        <v>0</v>
      </c>
      <c r="BY65" s="24">
        <v>0</v>
      </c>
      <c r="BZ65" s="24">
        <v>0</v>
      </c>
      <c r="CA65" s="24">
        <v>0</v>
      </c>
      <c r="CB65" s="24">
        <v>0</v>
      </c>
      <c r="CC65" s="24">
        <v>0</v>
      </c>
      <c r="CD65" s="24">
        <v>0</v>
      </c>
      <c r="CE65" s="24">
        <v>0</v>
      </c>
      <c r="CF65" s="24">
        <f>$AA$5</f>
        <v>1.4166666666666667</v>
      </c>
      <c r="CG65" s="24">
        <f>$AB$5</f>
        <v>-10.666666666666668</v>
      </c>
      <c r="CH65" s="24">
        <f>$AC$5</f>
        <v>24.5</v>
      </c>
      <c r="CI65" s="24">
        <f>$AD$5</f>
        <v>-10.666666666666668</v>
      </c>
      <c r="CJ65" s="24">
        <f>$AE$5</f>
        <v>1.4166666666666667</v>
      </c>
      <c r="CK65" s="24">
        <v>0</v>
      </c>
      <c r="CL65" s="24">
        <v>0</v>
      </c>
      <c r="CM65" s="24">
        <v>0</v>
      </c>
      <c r="CN65" s="24">
        <v>0</v>
      </c>
      <c r="CO65" s="24">
        <v>0</v>
      </c>
      <c r="CP65" s="24">
        <v>0</v>
      </c>
      <c r="CQ65" s="24">
        <v>0</v>
      </c>
      <c r="CR65" s="24">
        <v>0</v>
      </c>
      <c r="CS65" s="24">
        <f>$AA$6</f>
        <v>-0.22222222222222221</v>
      </c>
      <c r="CT65" s="24">
        <f>$AB$6</f>
        <v>3.5555555555555554</v>
      </c>
      <c r="CU65" s="24">
        <f>$AC$6</f>
        <v>-10.666666666666668</v>
      </c>
      <c r="CV65" s="24">
        <f>$AD$6</f>
        <v>3.5555555555555554</v>
      </c>
      <c r="CW65" s="24">
        <f>$AE$6</f>
        <v>-0.22222222222222221</v>
      </c>
      <c r="CX65" s="24">
        <v>0</v>
      </c>
      <c r="CY65" s="24">
        <v>0</v>
      </c>
      <c r="CZ65" s="24">
        <v>0</v>
      </c>
      <c r="DA65" s="24">
        <v>0</v>
      </c>
      <c r="DB65" s="24">
        <v>0</v>
      </c>
      <c r="DC65" s="24">
        <v>0</v>
      </c>
      <c r="DD65" s="24">
        <v>0</v>
      </c>
      <c r="DE65" s="24">
        <v>0</v>
      </c>
      <c r="DF65" s="24">
        <f>$AA$7</f>
        <v>1.3888888888888888E-2</v>
      </c>
      <c r="DG65" s="24">
        <f>$AB$7</f>
        <v>-0.22222222222222221</v>
      </c>
      <c r="DH65" s="24">
        <f>$AC$7</f>
        <v>1.4166666666666667</v>
      </c>
      <c r="DI65" s="24">
        <f>$AD$7</f>
        <v>-0.22222222222222221</v>
      </c>
      <c r="DJ65" s="24">
        <f>$AE$7</f>
        <v>1.3888888888888888E-2</v>
      </c>
      <c r="DK65" s="24">
        <v>0</v>
      </c>
      <c r="DL65" s="24">
        <v>0</v>
      </c>
      <c r="DM65" s="24">
        <v>0</v>
      </c>
      <c r="DN65" s="24">
        <v>0</v>
      </c>
      <c r="DO65" s="24">
        <v>0</v>
      </c>
      <c r="DP65" s="24">
        <v>0</v>
      </c>
      <c r="DQ65" s="24">
        <v>0</v>
      </c>
      <c r="DR65" s="24">
        <v>0</v>
      </c>
      <c r="DS65" s="24">
        <v>0</v>
      </c>
      <c r="DT65" s="24">
        <v>0</v>
      </c>
      <c r="DU65" s="24">
        <v>0</v>
      </c>
      <c r="DV65" s="24">
        <v>0</v>
      </c>
      <c r="DW65" s="24">
        <v>0</v>
      </c>
      <c r="DX65" s="24">
        <v>0</v>
      </c>
      <c r="DY65" s="24">
        <v>0</v>
      </c>
      <c r="DZ65" s="24">
        <v>0</v>
      </c>
      <c r="EA65" s="24">
        <v>0</v>
      </c>
      <c r="EB65" s="24">
        <v>0</v>
      </c>
      <c r="EC65" s="24">
        <v>0</v>
      </c>
      <c r="ED65" s="24">
        <v>0</v>
      </c>
      <c r="EE65" s="24">
        <v>0</v>
      </c>
      <c r="EF65" s="24">
        <v>0</v>
      </c>
      <c r="EG65" s="24">
        <v>0</v>
      </c>
      <c r="EH65" s="24">
        <v>0</v>
      </c>
      <c r="EI65" s="24">
        <v>0</v>
      </c>
      <c r="EJ65" s="24">
        <v>0</v>
      </c>
      <c r="EK65" s="24">
        <v>0</v>
      </c>
      <c r="EL65" s="24">
        <v>0</v>
      </c>
      <c r="EM65" s="24">
        <v>0</v>
      </c>
      <c r="EN65" s="24">
        <v>0</v>
      </c>
      <c r="EO65" s="24">
        <v>0</v>
      </c>
      <c r="EP65" s="24">
        <v>0</v>
      </c>
      <c r="EQ65" s="24">
        <v>0</v>
      </c>
      <c r="ER65" s="24">
        <v>0</v>
      </c>
      <c r="ES65" s="24">
        <v>0</v>
      </c>
      <c r="ET65" s="24">
        <v>0</v>
      </c>
      <c r="EU65" s="23"/>
      <c r="EV65" s="23"/>
      <c r="EW65" s="23"/>
      <c r="EX65" s="23"/>
      <c r="EY65" s="23"/>
      <c r="EZ65" s="23"/>
      <c r="FA65" s="23"/>
      <c r="FB65" s="7">
        <v>0</v>
      </c>
      <c r="FD65" s="5">
        <v>23</v>
      </c>
      <c r="FE65" s="7">
        <v>4.4017679606740745E-2</v>
      </c>
    </row>
    <row r="66" spans="1:161" x14ac:dyDescent="0.25">
      <c r="A66" s="1" t="s">
        <v>63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0</v>
      </c>
      <c r="AN66" s="24">
        <v>0</v>
      </c>
      <c r="AO66" s="24">
        <v>0</v>
      </c>
      <c r="AP66" s="24">
        <v>0</v>
      </c>
      <c r="AQ66" s="24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4">
        <f>$AA$3</f>
        <v>1.3888888888888888E-2</v>
      </c>
      <c r="BH66" s="24">
        <f>$AB$3</f>
        <v>-0.22222222222222221</v>
      </c>
      <c r="BI66" s="24">
        <f>$AC$3</f>
        <v>1.4166666666666667</v>
      </c>
      <c r="BJ66" s="24">
        <f>$AD$3</f>
        <v>-0.22222222222222221</v>
      </c>
      <c r="BK66" s="24">
        <f>$AE$3</f>
        <v>1.3888888888888888E-2</v>
      </c>
      <c r="BL66" s="24">
        <v>0</v>
      </c>
      <c r="BM66" s="24">
        <v>0</v>
      </c>
      <c r="BN66" s="24">
        <v>0</v>
      </c>
      <c r="BO66" s="24">
        <v>0</v>
      </c>
      <c r="BP66" s="24">
        <v>0</v>
      </c>
      <c r="BQ66" s="24">
        <v>0</v>
      </c>
      <c r="BR66" s="24">
        <v>0</v>
      </c>
      <c r="BS66" s="24">
        <v>0</v>
      </c>
      <c r="BT66" s="24">
        <f>$AA$4</f>
        <v>-0.22222222222222221</v>
      </c>
      <c r="BU66" s="24">
        <f>$AB$4</f>
        <v>3.5555555555555554</v>
      </c>
      <c r="BV66" s="24">
        <f>$AC$4</f>
        <v>-10.666666666666668</v>
      </c>
      <c r="BW66" s="24">
        <f>$AD$4</f>
        <v>3.5555555555555554</v>
      </c>
      <c r="BX66" s="24">
        <f>$AE$4</f>
        <v>-0.22222222222222221</v>
      </c>
      <c r="BY66" s="24">
        <v>0</v>
      </c>
      <c r="BZ66" s="24">
        <v>0</v>
      </c>
      <c r="CA66" s="24">
        <v>0</v>
      </c>
      <c r="CB66" s="24">
        <v>0</v>
      </c>
      <c r="CC66" s="24">
        <v>0</v>
      </c>
      <c r="CD66" s="24">
        <v>0</v>
      </c>
      <c r="CE66" s="24">
        <v>0</v>
      </c>
      <c r="CF66" s="24">
        <v>0</v>
      </c>
      <c r="CG66" s="24">
        <f>$AA$5</f>
        <v>1.4166666666666667</v>
      </c>
      <c r="CH66" s="24">
        <f>$AB$5</f>
        <v>-10.666666666666668</v>
      </c>
      <c r="CI66" s="24">
        <f>$AC$5</f>
        <v>24.5</v>
      </c>
      <c r="CJ66" s="24">
        <f>$AD$5</f>
        <v>-10.666666666666668</v>
      </c>
      <c r="CK66" s="24">
        <f>$AE$5</f>
        <v>1.4166666666666667</v>
      </c>
      <c r="CL66" s="24">
        <v>0</v>
      </c>
      <c r="CM66" s="24">
        <v>0</v>
      </c>
      <c r="CN66" s="24">
        <v>0</v>
      </c>
      <c r="CO66" s="24">
        <v>0</v>
      </c>
      <c r="CP66" s="24">
        <v>0</v>
      </c>
      <c r="CQ66" s="24">
        <v>0</v>
      </c>
      <c r="CR66" s="24">
        <v>0</v>
      </c>
      <c r="CS66" s="24">
        <v>0</v>
      </c>
      <c r="CT66" s="24">
        <f>$AA$6</f>
        <v>-0.22222222222222221</v>
      </c>
      <c r="CU66" s="24">
        <f>$AB$6</f>
        <v>3.5555555555555554</v>
      </c>
      <c r="CV66" s="24">
        <f>$AC$6</f>
        <v>-10.666666666666668</v>
      </c>
      <c r="CW66" s="24">
        <f>$AD$6</f>
        <v>3.5555555555555554</v>
      </c>
      <c r="CX66" s="24">
        <f>$AE$6</f>
        <v>-0.22222222222222221</v>
      </c>
      <c r="CY66" s="24">
        <v>0</v>
      </c>
      <c r="CZ66" s="24">
        <v>0</v>
      </c>
      <c r="DA66" s="24">
        <v>0</v>
      </c>
      <c r="DB66" s="24">
        <v>0</v>
      </c>
      <c r="DC66" s="24">
        <v>0</v>
      </c>
      <c r="DD66" s="24">
        <v>0</v>
      </c>
      <c r="DE66" s="24">
        <v>0</v>
      </c>
      <c r="DF66" s="24">
        <v>0</v>
      </c>
      <c r="DG66" s="24">
        <f>$AA$7</f>
        <v>1.3888888888888888E-2</v>
      </c>
      <c r="DH66" s="24">
        <f>$AB$7</f>
        <v>-0.22222222222222221</v>
      </c>
      <c r="DI66" s="24">
        <f>$AC$7</f>
        <v>1.4166666666666667</v>
      </c>
      <c r="DJ66" s="24">
        <f>$AD$7</f>
        <v>-0.22222222222222221</v>
      </c>
      <c r="DK66" s="24">
        <f>$AE$7</f>
        <v>1.3888888888888888E-2</v>
      </c>
      <c r="DL66" s="24">
        <v>0</v>
      </c>
      <c r="DM66" s="24">
        <v>0</v>
      </c>
      <c r="DN66" s="24">
        <v>0</v>
      </c>
      <c r="DO66" s="24">
        <v>0</v>
      </c>
      <c r="DP66" s="24">
        <v>0</v>
      </c>
      <c r="DQ66" s="24">
        <v>0</v>
      </c>
      <c r="DR66" s="24">
        <v>0</v>
      </c>
      <c r="DS66" s="24">
        <v>0</v>
      </c>
      <c r="DT66" s="24">
        <v>0</v>
      </c>
      <c r="DU66" s="24">
        <v>0</v>
      </c>
      <c r="DV66" s="24">
        <v>0</v>
      </c>
      <c r="DW66" s="24">
        <v>0</v>
      </c>
      <c r="DX66" s="24">
        <v>0</v>
      </c>
      <c r="DY66" s="24">
        <v>0</v>
      </c>
      <c r="DZ66" s="24">
        <v>0</v>
      </c>
      <c r="EA66" s="24">
        <v>0</v>
      </c>
      <c r="EB66" s="24">
        <v>0</v>
      </c>
      <c r="EC66" s="24">
        <v>0</v>
      </c>
      <c r="ED66" s="24">
        <v>0</v>
      </c>
      <c r="EE66" s="24">
        <v>0</v>
      </c>
      <c r="EF66" s="24">
        <v>0</v>
      </c>
      <c r="EG66" s="24">
        <v>0</v>
      </c>
      <c r="EH66" s="24">
        <v>0</v>
      </c>
      <c r="EI66" s="24">
        <v>0</v>
      </c>
      <c r="EJ66" s="24">
        <v>0</v>
      </c>
      <c r="EK66" s="24">
        <v>0</v>
      </c>
      <c r="EL66" s="24">
        <v>0</v>
      </c>
      <c r="EM66" s="24">
        <v>0</v>
      </c>
      <c r="EN66" s="24">
        <v>0</v>
      </c>
      <c r="EO66" s="24">
        <v>0</v>
      </c>
      <c r="EP66" s="24">
        <v>0</v>
      </c>
      <c r="EQ66" s="24">
        <v>0</v>
      </c>
      <c r="ER66" s="24">
        <v>0</v>
      </c>
      <c r="ES66" s="24">
        <v>0</v>
      </c>
      <c r="ET66" s="24">
        <v>0</v>
      </c>
      <c r="EU66" s="23"/>
      <c r="EV66" s="23"/>
      <c r="EW66" s="23"/>
      <c r="EX66" s="23"/>
      <c r="EY66" s="23"/>
      <c r="EZ66" s="23"/>
      <c r="FA66" s="23"/>
      <c r="FB66" s="7">
        <v>0</v>
      </c>
      <c r="FD66" s="5">
        <v>24</v>
      </c>
      <c r="FE66" s="7">
        <v>5.3061007221416684E-2</v>
      </c>
    </row>
    <row r="67" spans="1:161" x14ac:dyDescent="0.25">
      <c r="A67" s="1" t="s">
        <v>64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0</v>
      </c>
      <c r="AN67" s="24">
        <v>0</v>
      </c>
      <c r="AO67" s="24">
        <v>0</v>
      </c>
      <c r="AP67" s="24">
        <v>0</v>
      </c>
      <c r="AQ67" s="24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4">
        <v>0</v>
      </c>
      <c r="BC67" s="24">
        <v>0</v>
      </c>
      <c r="BD67" s="24">
        <v>0</v>
      </c>
      <c r="BE67" s="24">
        <v>0</v>
      </c>
      <c r="BF67" s="24">
        <v>0</v>
      </c>
      <c r="BG67" s="24">
        <v>0</v>
      </c>
      <c r="BH67" s="24">
        <f>$AA$3</f>
        <v>1.3888888888888888E-2</v>
      </c>
      <c r="BI67" s="24">
        <f>$AB$3</f>
        <v>-0.22222222222222221</v>
      </c>
      <c r="BJ67" s="24">
        <f>$AC$3</f>
        <v>1.4166666666666667</v>
      </c>
      <c r="BK67" s="24">
        <f>$AD$3</f>
        <v>-0.22222222222222221</v>
      </c>
      <c r="BL67" s="24">
        <f>$AE$3</f>
        <v>1.3888888888888888E-2</v>
      </c>
      <c r="BM67" s="24">
        <v>0</v>
      </c>
      <c r="BN67" s="24">
        <v>0</v>
      </c>
      <c r="BO67" s="24">
        <v>0</v>
      </c>
      <c r="BP67" s="24">
        <v>0</v>
      </c>
      <c r="BQ67" s="24">
        <v>0</v>
      </c>
      <c r="BR67" s="24">
        <v>0</v>
      </c>
      <c r="BS67" s="24">
        <v>0</v>
      </c>
      <c r="BT67" s="24">
        <v>0</v>
      </c>
      <c r="BU67" s="24">
        <f>$AA$4</f>
        <v>-0.22222222222222221</v>
      </c>
      <c r="BV67" s="24">
        <f>$AB$4</f>
        <v>3.5555555555555554</v>
      </c>
      <c r="BW67" s="24">
        <f>$AC$4</f>
        <v>-10.666666666666668</v>
      </c>
      <c r="BX67" s="24">
        <f>$AD$4</f>
        <v>3.5555555555555554</v>
      </c>
      <c r="BY67" s="24">
        <f>$AE$4</f>
        <v>-0.22222222222222221</v>
      </c>
      <c r="BZ67" s="24">
        <v>0</v>
      </c>
      <c r="CA67" s="24">
        <v>0</v>
      </c>
      <c r="CB67" s="24">
        <v>0</v>
      </c>
      <c r="CC67" s="24">
        <v>0</v>
      </c>
      <c r="CD67" s="24">
        <v>0</v>
      </c>
      <c r="CE67" s="24">
        <v>0</v>
      </c>
      <c r="CF67" s="24">
        <v>0</v>
      </c>
      <c r="CG67" s="24">
        <v>0</v>
      </c>
      <c r="CH67" s="24">
        <f>$AA$5</f>
        <v>1.4166666666666667</v>
      </c>
      <c r="CI67" s="24">
        <f>$AB$5</f>
        <v>-10.666666666666668</v>
      </c>
      <c r="CJ67" s="24">
        <f>$AC$5</f>
        <v>24.5</v>
      </c>
      <c r="CK67" s="24">
        <f>$AD$5</f>
        <v>-10.666666666666668</v>
      </c>
      <c r="CL67" s="24">
        <f>$AE$5</f>
        <v>1.4166666666666667</v>
      </c>
      <c r="CM67" s="24">
        <v>0</v>
      </c>
      <c r="CN67" s="24">
        <v>0</v>
      </c>
      <c r="CO67" s="24">
        <v>0</v>
      </c>
      <c r="CP67" s="24">
        <v>0</v>
      </c>
      <c r="CQ67" s="24">
        <v>0</v>
      </c>
      <c r="CR67" s="24">
        <v>0</v>
      </c>
      <c r="CS67" s="24">
        <v>0</v>
      </c>
      <c r="CT67" s="24">
        <v>0</v>
      </c>
      <c r="CU67" s="24">
        <f>$AA$6</f>
        <v>-0.22222222222222221</v>
      </c>
      <c r="CV67" s="24">
        <f>$AB$6</f>
        <v>3.5555555555555554</v>
      </c>
      <c r="CW67" s="24">
        <f>$AC$6</f>
        <v>-10.666666666666668</v>
      </c>
      <c r="CX67" s="24">
        <f>$AD$6</f>
        <v>3.5555555555555554</v>
      </c>
      <c r="CY67" s="24">
        <f>$AE$6</f>
        <v>-0.22222222222222221</v>
      </c>
      <c r="CZ67" s="24">
        <v>0</v>
      </c>
      <c r="DA67" s="24">
        <v>0</v>
      </c>
      <c r="DB67" s="24">
        <v>0</v>
      </c>
      <c r="DC67" s="24">
        <v>0</v>
      </c>
      <c r="DD67" s="24">
        <v>0</v>
      </c>
      <c r="DE67" s="24">
        <v>0</v>
      </c>
      <c r="DF67" s="24">
        <v>0</v>
      </c>
      <c r="DG67" s="24">
        <v>0</v>
      </c>
      <c r="DH67" s="24">
        <f>$AA$7</f>
        <v>1.3888888888888888E-2</v>
      </c>
      <c r="DI67" s="24">
        <f>$AB$7</f>
        <v>-0.22222222222222221</v>
      </c>
      <c r="DJ67" s="24">
        <f>$AC$7</f>
        <v>1.4166666666666667</v>
      </c>
      <c r="DK67" s="24">
        <f>$AD$7</f>
        <v>-0.22222222222222221</v>
      </c>
      <c r="DL67" s="24">
        <f>$AE$7</f>
        <v>1.3888888888888888E-2</v>
      </c>
      <c r="DM67" s="24">
        <v>0</v>
      </c>
      <c r="DN67" s="24">
        <v>0</v>
      </c>
      <c r="DO67" s="24">
        <v>0</v>
      </c>
      <c r="DP67" s="24">
        <v>0</v>
      </c>
      <c r="DQ67" s="24">
        <v>0</v>
      </c>
      <c r="DR67" s="24">
        <v>0</v>
      </c>
      <c r="DS67" s="24">
        <v>0</v>
      </c>
      <c r="DT67" s="24">
        <v>0</v>
      </c>
      <c r="DU67" s="24">
        <v>0</v>
      </c>
      <c r="DV67" s="24">
        <v>0</v>
      </c>
      <c r="DW67" s="24">
        <v>0</v>
      </c>
      <c r="DX67" s="24">
        <v>0</v>
      </c>
      <c r="DY67" s="24">
        <v>0</v>
      </c>
      <c r="DZ67" s="24">
        <v>0</v>
      </c>
      <c r="EA67" s="24">
        <v>0</v>
      </c>
      <c r="EB67" s="24">
        <v>0</v>
      </c>
      <c r="EC67" s="24">
        <v>0</v>
      </c>
      <c r="ED67" s="24">
        <v>0</v>
      </c>
      <c r="EE67" s="24">
        <v>0</v>
      </c>
      <c r="EF67" s="24">
        <v>0</v>
      </c>
      <c r="EG67" s="24">
        <v>0</v>
      </c>
      <c r="EH67" s="24">
        <v>0</v>
      </c>
      <c r="EI67" s="24">
        <v>0</v>
      </c>
      <c r="EJ67" s="24">
        <v>0</v>
      </c>
      <c r="EK67" s="24">
        <v>0</v>
      </c>
      <c r="EL67" s="24">
        <v>0</v>
      </c>
      <c r="EM67" s="24">
        <v>0</v>
      </c>
      <c r="EN67" s="24">
        <v>0</v>
      </c>
      <c r="EO67" s="24">
        <v>0</v>
      </c>
      <c r="EP67" s="24">
        <v>0</v>
      </c>
      <c r="EQ67" s="24">
        <v>0</v>
      </c>
      <c r="ER67" s="24">
        <v>0</v>
      </c>
      <c r="ES67" s="24">
        <v>0</v>
      </c>
      <c r="ET67" s="24">
        <v>0</v>
      </c>
      <c r="EU67" s="23"/>
      <c r="EV67" s="23"/>
      <c r="EW67" s="23"/>
      <c r="EX67" s="23"/>
      <c r="EY67" s="23"/>
      <c r="EZ67" s="23"/>
      <c r="FA67" s="23"/>
      <c r="FB67" s="7">
        <v>0</v>
      </c>
      <c r="FD67" s="5">
        <v>25</v>
      </c>
      <c r="FE67" s="7">
        <v>5.5918916377109794E-2</v>
      </c>
    </row>
    <row r="68" spans="1:161" x14ac:dyDescent="0.25">
      <c r="A68" s="1" t="s">
        <v>65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f>$AA$3</f>
        <v>1.3888888888888888E-2</v>
      </c>
      <c r="BJ68" s="24">
        <f>$AB$3</f>
        <v>-0.22222222222222221</v>
      </c>
      <c r="BK68" s="24">
        <f>$AC$3</f>
        <v>1.4166666666666667</v>
      </c>
      <c r="BL68" s="24">
        <f>$AD$3</f>
        <v>-0.22222222222222221</v>
      </c>
      <c r="BM68" s="24">
        <f>$AE$3</f>
        <v>1.3888888888888888E-2</v>
      </c>
      <c r="BN68" s="24">
        <v>0</v>
      </c>
      <c r="BO68" s="24">
        <v>0</v>
      </c>
      <c r="BP68" s="24">
        <v>0</v>
      </c>
      <c r="BQ68" s="24">
        <v>0</v>
      </c>
      <c r="BR68" s="24">
        <v>0</v>
      </c>
      <c r="BS68" s="24">
        <v>0</v>
      </c>
      <c r="BT68" s="24">
        <v>0</v>
      </c>
      <c r="BU68" s="24">
        <v>0</v>
      </c>
      <c r="BV68" s="24">
        <f>$AA$4</f>
        <v>-0.22222222222222221</v>
      </c>
      <c r="BW68" s="24">
        <f>$AB$4</f>
        <v>3.5555555555555554</v>
      </c>
      <c r="BX68" s="24">
        <f>$AC$4</f>
        <v>-10.666666666666668</v>
      </c>
      <c r="BY68" s="24">
        <f>$AD$4</f>
        <v>3.5555555555555554</v>
      </c>
      <c r="BZ68" s="24">
        <f>$AE$4</f>
        <v>-0.22222222222222221</v>
      </c>
      <c r="CA68" s="24">
        <v>0</v>
      </c>
      <c r="CB68" s="24">
        <v>0</v>
      </c>
      <c r="CC68" s="24">
        <v>0</v>
      </c>
      <c r="CD68" s="24">
        <v>0</v>
      </c>
      <c r="CE68" s="24">
        <v>0</v>
      </c>
      <c r="CF68" s="24">
        <v>0</v>
      </c>
      <c r="CG68" s="24">
        <v>0</v>
      </c>
      <c r="CH68" s="24">
        <v>0</v>
      </c>
      <c r="CI68" s="24">
        <f>$AA$5</f>
        <v>1.4166666666666667</v>
      </c>
      <c r="CJ68" s="24">
        <f>$AB$5</f>
        <v>-10.666666666666668</v>
      </c>
      <c r="CK68" s="24">
        <f>$AC$5</f>
        <v>24.5</v>
      </c>
      <c r="CL68" s="24">
        <f>$AD$5</f>
        <v>-10.666666666666668</v>
      </c>
      <c r="CM68" s="24">
        <f>$AE$5</f>
        <v>1.4166666666666667</v>
      </c>
      <c r="CN68" s="24">
        <v>0</v>
      </c>
      <c r="CO68" s="24">
        <v>0</v>
      </c>
      <c r="CP68" s="24">
        <v>0</v>
      </c>
      <c r="CQ68" s="24">
        <v>0</v>
      </c>
      <c r="CR68" s="24">
        <v>0</v>
      </c>
      <c r="CS68" s="24">
        <v>0</v>
      </c>
      <c r="CT68" s="24">
        <v>0</v>
      </c>
      <c r="CU68" s="24">
        <v>0</v>
      </c>
      <c r="CV68" s="24">
        <f>$AA$6</f>
        <v>-0.22222222222222221</v>
      </c>
      <c r="CW68" s="24">
        <f>$AB$6</f>
        <v>3.5555555555555554</v>
      </c>
      <c r="CX68" s="24">
        <f>$AC$6</f>
        <v>-10.666666666666668</v>
      </c>
      <c r="CY68" s="24">
        <f>$AD$6</f>
        <v>3.5555555555555554</v>
      </c>
      <c r="CZ68" s="24">
        <f>$AE$6</f>
        <v>-0.22222222222222221</v>
      </c>
      <c r="DA68" s="24">
        <v>0</v>
      </c>
      <c r="DB68" s="24">
        <v>0</v>
      </c>
      <c r="DC68" s="24">
        <v>0</v>
      </c>
      <c r="DD68" s="24">
        <v>0</v>
      </c>
      <c r="DE68" s="24">
        <v>0</v>
      </c>
      <c r="DF68" s="24">
        <v>0</v>
      </c>
      <c r="DG68" s="24">
        <v>0</v>
      </c>
      <c r="DH68" s="24">
        <v>0</v>
      </c>
      <c r="DI68" s="24">
        <f>$AA$7</f>
        <v>1.3888888888888888E-2</v>
      </c>
      <c r="DJ68" s="24">
        <f>$AB$7</f>
        <v>-0.22222222222222221</v>
      </c>
      <c r="DK68" s="24">
        <f>$AC$7</f>
        <v>1.4166666666666667</v>
      </c>
      <c r="DL68" s="24">
        <f>$AD$7</f>
        <v>-0.22222222222222221</v>
      </c>
      <c r="DM68" s="24">
        <f>$AE$7</f>
        <v>1.3888888888888888E-2</v>
      </c>
      <c r="DN68" s="24">
        <v>0</v>
      </c>
      <c r="DO68" s="24">
        <v>0</v>
      </c>
      <c r="DP68" s="24">
        <v>0</v>
      </c>
      <c r="DQ68" s="24">
        <v>0</v>
      </c>
      <c r="DR68" s="24">
        <v>0</v>
      </c>
      <c r="DS68" s="24">
        <v>0</v>
      </c>
      <c r="DT68" s="24">
        <v>0</v>
      </c>
      <c r="DU68" s="24">
        <v>0</v>
      </c>
      <c r="DV68" s="24">
        <v>0</v>
      </c>
      <c r="DW68" s="24">
        <v>0</v>
      </c>
      <c r="DX68" s="24">
        <v>0</v>
      </c>
      <c r="DY68" s="24">
        <v>0</v>
      </c>
      <c r="DZ68" s="24">
        <v>0</v>
      </c>
      <c r="EA68" s="24">
        <v>0</v>
      </c>
      <c r="EB68" s="24">
        <v>0</v>
      </c>
      <c r="EC68" s="24">
        <v>0</v>
      </c>
      <c r="ED68" s="24">
        <v>0</v>
      </c>
      <c r="EE68" s="24">
        <v>0</v>
      </c>
      <c r="EF68" s="24">
        <v>0</v>
      </c>
      <c r="EG68" s="24">
        <v>0</v>
      </c>
      <c r="EH68" s="24">
        <v>0</v>
      </c>
      <c r="EI68" s="24">
        <v>0</v>
      </c>
      <c r="EJ68" s="24">
        <v>0</v>
      </c>
      <c r="EK68" s="24">
        <v>0</v>
      </c>
      <c r="EL68" s="24">
        <v>0</v>
      </c>
      <c r="EM68" s="24">
        <v>0</v>
      </c>
      <c r="EN68" s="24">
        <v>0</v>
      </c>
      <c r="EO68" s="24">
        <v>0</v>
      </c>
      <c r="EP68" s="24">
        <v>0</v>
      </c>
      <c r="EQ68" s="24">
        <v>0</v>
      </c>
      <c r="ER68" s="24">
        <v>0</v>
      </c>
      <c r="ES68" s="24">
        <v>0</v>
      </c>
      <c r="ET68" s="24">
        <v>0</v>
      </c>
      <c r="EU68" s="23"/>
      <c r="EV68" s="23"/>
      <c r="EW68" s="23"/>
      <c r="EX68" s="23"/>
      <c r="EY68" s="23"/>
      <c r="EZ68" s="23"/>
      <c r="FA68" s="23"/>
      <c r="FB68" s="7">
        <v>0</v>
      </c>
      <c r="FD68" s="5">
        <v>26</v>
      </c>
      <c r="FE68" s="7">
        <v>5.3061007221416628E-2</v>
      </c>
    </row>
    <row r="69" spans="1:161" x14ac:dyDescent="0.25">
      <c r="A69" s="1" t="s">
        <v>66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4">
        <v>0</v>
      </c>
      <c r="BC69" s="24">
        <v>0</v>
      </c>
      <c r="BD69" s="24">
        <v>0</v>
      </c>
      <c r="BE69" s="24">
        <v>0</v>
      </c>
      <c r="BF69" s="24">
        <v>0</v>
      </c>
      <c r="BG69" s="24">
        <v>0</v>
      </c>
      <c r="BH69" s="24">
        <v>0</v>
      </c>
      <c r="BI69" s="24">
        <v>0</v>
      </c>
      <c r="BJ69" s="24">
        <f>$AA$3</f>
        <v>1.3888888888888888E-2</v>
      </c>
      <c r="BK69" s="24">
        <f>$AB$3</f>
        <v>-0.22222222222222221</v>
      </c>
      <c r="BL69" s="24">
        <f>$AC$3</f>
        <v>1.4166666666666667</v>
      </c>
      <c r="BM69" s="24">
        <f>$AD$3</f>
        <v>-0.22222222222222221</v>
      </c>
      <c r="BN69" s="24">
        <f>$AE$3</f>
        <v>1.3888888888888888E-2</v>
      </c>
      <c r="BO69" s="24">
        <v>0</v>
      </c>
      <c r="BP69" s="24">
        <v>0</v>
      </c>
      <c r="BQ69" s="24">
        <v>0</v>
      </c>
      <c r="BR69" s="24">
        <v>0</v>
      </c>
      <c r="BS69" s="24">
        <v>0</v>
      </c>
      <c r="BT69" s="24">
        <v>0</v>
      </c>
      <c r="BU69" s="24">
        <v>0</v>
      </c>
      <c r="BV69" s="24">
        <v>0</v>
      </c>
      <c r="BW69" s="24">
        <f>$AA$4</f>
        <v>-0.22222222222222221</v>
      </c>
      <c r="BX69" s="24">
        <f>$AB$4</f>
        <v>3.5555555555555554</v>
      </c>
      <c r="BY69" s="24">
        <f>$AC$4</f>
        <v>-10.666666666666668</v>
      </c>
      <c r="BZ69" s="24">
        <f>$AD$4</f>
        <v>3.5555555555555554</v>
      </c>
      <c r="CA69" s="24">
        <f>$AE$4</f>
        <v>-0.22222222222222221</v>
      </c>
      <c r="CB69" s="24">
        <v>0</v>
      </c>
      <c r="CC69" s="24">
        <v>0</v>
      </c>
      <c r="CD69" s="24">
        <v>0</v>
      </c>
      <c r="CE69" s="24">
        <v>0</v>
      </c>
      <c r="CF69" s="24">
        <v>0</v>
      </c>
      <c r="CG69" s="24">
        <v>0</v>
      </c>
      <c r="CH69" s="24">
        <v>0</v>
      </c>
      <c r="CI69" s="24">
        <v>0</v>
      </c>
      <c r="CJ69" s="24">
        <f>$AA$5</f>
        <v>1.4166666666666667</v>
      </c>
      <c r="CK69" s="24">
        <f>$AB$5</f>
        <v>-10.666666666666668</v>
      </c>
      <c r="CL69" s="24">
        <f>$AC$5</f>
        <v>24.5</v>
      </c>
      <c r="CM69" s="24">
        <f>$AD$5</f>
        <v>-10.666666666666668</v>
      </c>
      <c r="CN69" s="24">
        <f>$AE$5</f>
        <v>1.4166666666666667</v>
      </c>
      <c r="CO69" s="24">
        <v>0</v>
      </c>
      <c r="CP69" s="24">
        <v>0</v>
      </c>
      <c r="CQ69" s="24">
        <v>0</v>
      </c>
      <c r="CR69" s="24">
        <v>0</v>
      </c>
      <c r="CS69" s="24">
        <v>0</v>
      </c>
      <c r="CT69" s="24">
        <v>0</v>
      </c>
      <c r="CU69" s="24">
        <v>0</v>
      </c>
      <c r="CV69" s="24">
        <v>0</v>
      </c>
      <c r="CW69" s="24">
        <f>$AA$6</f>
        <v>-0.22222222222222221</v>
      </c>
      <c r="CX69" s="24">
        <f>$AB$6</f>
        <v>3.5555555555555554</v>
      </c>
      <c r="CY69" s="24">
        <f>$AC$6</f>
        <v>-10.666666666666668</v>
      </c>
      <c r="CZ69" s="24">
        <f>$AD$6</f>
        <v>3.5555555555555554</v>
      </c>
      <c r="DA69" s="24">
        <f>$AE$6</f>
        <v>-0.22222222222222221</v>
      </c>
      <c r="DB69" s="24">
        <v>0</v>
      </c>
      <c r="DC69" s="24">
        <v>0</v>
      </c>
      <c r="DD69" s="24">
        <v>0</v>
      </c>
      <c r="DE69" s="24">
        <v>0</v>
      </c>
      <c r="DF69" s="24">
        <v>0</v>
      </c>
      <c r="DG69" s="24">
        <v>0</v>
      </c>
      <c r="DH69" s="24">
        <v>0</v>
      </c>
      <c r="DI69" s="24">
        <v>0</v>
      </c>
      <c r="DJ69" s="24">
        <f>$AA$7</f>
        <v>1.3888888888888888E-2</v>
      </c>
      <c r="DK69" s="24">
        <f>$AB$7</f>
        <v>-0.22222222222222221</v>
      </c>
      <c r="DL69" s="24">
        <f>$AC$7</f>
        <v>1.4166666666666667</v>
      </c>
      <c r="DM69" s="24">
        <f>$AD$7</f>
        <v>-0.22222222222222221</v>
      </c>
      <c r="DN69" s="24">
        <f>$AE$7</f>
        <v>1.3888888888888888E-2</v>
      </c>
      <c r="DO69" s="24">
        <v>0</v>
      </c>
      <c r="DP69" s="24">
        <v>0</v>
      </c>
      <c r="DQ69" s="24">
        <v>0</v>
      </c>
      <c r="DR69" s="24">
        <v>0</v>
      </c>
      <c r="DS69" s="24">
        <v>0</v>
      </c>
      <c r="DT69" s="24">
        <v>0</v>
      </c>
      <c r="DU69" s="24">
        <v>0</v>
      </c>
      <c r="DV69" s="24">
        <v>0</v>
      </c>
      <c r="DW69" s="24">
        <v>0</v>
      </c>
      <c r="DX69" s="24">
        <v>0</v>
      </c>
      <c r="DY69" s="24">
        <v>0</v>
      </c>
      <c r="DZ69" s="24">
        <v>0</v>
      </c>
      <c r="EA69" s="24">
        <v>0</v>
      </c>
      <c r="EB69" s="24">
        <v>0</v>
      </c>
      <c r="EC69" s="24">
        <v>0</v>
      </c>
      <c r="ED69" s="24">
        <v>0</v>
      </c>
      <c r="EE69" s="24">
        <v>0</v>
      </c>
      <c r="EF69" s="24">
        <v>0</v>
      </c>
      <c r="EG69" s="24">
        <v>0</v>
      </c>
      <c r="EH69" s="24">
        <v>0</v>
      </c>
      <c r="EI69" s="24">
        <v>0</v>
      </c>
      <c r="EJ69" s="24">
        <v>0</v>
      </c>
      <c r="EK69" s="24">
        <v>0</v>
      </c>
      <c r="EL69" s="24">
        <v>0</v>
      </c>
      <c r="EM69" s="24">
        <v>0</v>
      </c>
      <c r="EN69" s="24">
        <v>0</v>
      </c>
      <c r="EO69" s="24">
        <v>0</v>
      </c>
      <c r="EP69" s="24">
        <v>0</v>
      </c>
      <c r="EQ69" s="24">
        <v>0</v>
      </c>
      <c r="ER69" s="24">
        <v>0</v>
      </c>
      <c r="ES69" s="24">
        <v>0</v>
      </c>
      <c r="ET69" s="24">
        <v>0</v>
      </c>
      <c r="EU69" s="23"/>
      <c r="EV69" s="23"/>
      <c r="EW69" s="23"/>
      <c r="EX69" s="23"/>
      <c r="EY69" s="23"/>
      <c r="EZ69" s="23"/>
      <c r="FA69" s="23"/>
      <c r="FB69" s="7">
        <v>0</v>
      </c>
      <c r="FD69" s="5">
        <v>27</v>
      </c>
      <c r="FE69" s="7">
        <v>4.4017679606740676E-2</v>
      </c>
    </row>
    <row r="70" spans="1:161" x14ac:dyDescent="0.25">
      <c r="A70" s="1" t="s">
        <v>67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4">
        <f>$AA$3</f>
        <v>1.3888888888888888E-2</v>
      </c>
      <c r="BL70" s="24">
        <f>$AB$3</f>
        <v>-0.22222222222222221</v>
      </c>
      <c r="BM70" s="24">
        <f>$AC$3</f>
        <v>1.4166666666666667</v>
      </c>
      <c r="BN70" s="24">
        <f>$AD$3</f>
        <v>-0.22222222222222221</v>
      </c>
      <c r="BO70" s="24">
        <f>$AE$3</f>
        <v>1.3888888888888888E-2</v>
      </c>
      <c r="BP70" s="24">
        <v>0</v>
      </c>
      <c r="BQ70" s="24">
        <v>0</v>
      </c>
      <c r="BR70" s="24">
        <v>0</v>
      </c>
      <c r="BS70" s="24">
        <v>0</v>
      </c>
      <c r="BT70" s="24">
        <v>0</v>
      </c>
      <c r="BU70" s="24">
        <v>0</v>
      </c>
      <c r="BV70" s="24">
        <v>0</v>
      </c>
      <c r="BW70" s="24">
        <v>0</v>
      </c>
      <c r="BX70" s="24">
        <f>$AA$4</f>
        <v>-0.22222222222222221</v>
      </c>
      <c r="BY70" s="24">
        <f>$AB$4</f>
        <v>3.5555555555555554</v>
      </c>
      <c r="BZ70" s="24">
        <f>$AC$4</f>
        <v>-10.666666666666668</v>
      </c>
      <c r="CA70" s="24">
        <f>$AD$4</f>
        <v>3.5555555555555554</v>
      </c>
      <c r="CB70" s="24">
        <f>$AE$4</f>
        <v>-0.22222222222222221</v>
      </c>
      <c r="CC70" s="24">
        <v>0</v>
      </c>
      <c r="CD70" s="24">
        <v>0</v>
      </c>
      <c r="CE70" s="24">
        <v>0</v>
      </c>
      <c r="CF70" s="24">
        <v>0</v>
      </c>
      <c r="CG70" s="24">
        <v>0</v>
      </c>
      <c r="CH70" s="24">
        <v>0</v>
      </c>
      <c r="CI70" s="24">
        <v>0</v>
      </c>
      <c r="CJ70" s="24">
        <v>0</v>
      </c>
      <c r="CK70" s="24">
        <f>$AA$5</f>
        <v>1.4166666666666667</v>
      </c>
      <c r="CL70" s="24">
        <f>$AB$5</f>
        <v>-10.666666666666668</v>
      </c>
      <c r="CM70" s="24">
        <f>$AC$5</f>
        <v>24.5</v>
      </c>
      <c r="CN70" s="24">
        <f>$AD$5</f>
        <v>-10.666666666666668</v>
      </c>
      <c r="CO70" s="24">
        <f>$AE$5</f>
        <v>1.4166666666666667</v>
      </c>
      <c r="CP70" s="24">
        <v>0</v>
      </c>
      <c r="CQ70" s="24">
        <v>0</v>
      </c>
      <c r="CR70" s="24">
        <v>0</v>
      </c>
      <c r="CS70" s="24">
        <v>0</v>
      </c>
      <c r="CT70" s="24">
        <v>0</v>
      </c>
      <c r="CU70" s="24">
        <v>0</v>
      </c>
      <c r="CV70" s="24">
        <v>0</v>
      </c>
      <c r="CW70" s="24">
        <v>0</v>
      </c>
      <c r="CX70" s="24">
        <f>$AA$6</f>
        <v>-0.22222222222222221</v>
      </c>
      <c r="CY70" s="24">
        <f>$AB$6</f>
        <v>3.5555555555555554</v>
      </c>
      <c r="CZ70" s="24">
        <f>$AC$6</f>
        <v>-10.666666666666668</v>
      </c>
      <c r="DA70" s="24">
        <f>$AD$6</f>
        <v>3.5555555555555554</v>
      </c>
      <c r="DB70" s="24">
        <f>$AE$6</f>
        <v>-0.22222222222222221</v>
      </c>
      <c r="DC70" s="24">
        <v>0</v>
      </c>
      <c r="DD70" s="24">
        <v>0</v>
      </c>
      <c r="DE70" s="24">
        <v>0</v>
      </c>
      <c r="DF70" s="24">
        <v>0</v>
      </c>
      <c r="DG70" s="24">
        <v>0</v>
      </c>
      <c r="DH70" s="24">
        <v>0</v>
      </c>
      <c r="DI70" s="24">
        <v>0</v>
      </c>
      <c r="DJ70" s="24">
        <v>0</v>
      </c>
      <c r="DK70" s="24">
        <f>$AA$7</f>
        <v>1.3888888888888888E-2</v>
      </c>
      <c r="DL70" s="24">
        <f>$AB$7</f>
        <v>-0.22222222222222221</v>
      </c>
      <c r="DM70" s="24">
        <f>$AC$7</f>
        <v>1.4166666666666667</v>
      </c>
      <c r="DN70" s="24">
        <f>$AD$7</f>
        <v>-0.22222222222222221</v>
      </c>
      <c r="DO70" s="24">
        <f>$AE$7</f>
        <v>1.3888888888888888E-2</v>
      </c>
      <c r="DP70" s="24">
        <v>0</v>
      </c>
      <c r="DQ70" s="24">
        <v>0</v>
      </c>
      <c r="DR70" s="24">
        <v>0</v>
      </c>
      <c r="DS70" s="24">
        <v>0</v>
      </c>
      <c r="DT70" s="24">
        <v>0</v>
      </c>
      <c r="DU70" s="24">
        <v>0</v>
      </c>
      <c r="DV70" s="24">
        <v>0</v>
      </c>
      <c r="DW70" s="24">
        <v>0</v>
      </c>
      <c r="DX70" s="24">
        <v>0</v>
      </c>
      <c r="DY70" s="24">
        <v>0</v>
      </c>
      <c r="DZ70" s="24">
        <v>0</v>
      </c>
      <c r="EA70" s="24">
        <v>0</v>
      </c>
      <c r="EB70" s="24">
        <v>0</v>
      </c>
      <c r="EC70" s="24">
        <v>0</v>
      </c>
      <c r="ED70" s="24">
        <v>0</v>
      </c>
      <c r="EE70" s="24">
        <v>0</v>
      </c>
      <c r="EF70" s="24">
        <v>0</v>
      </c>
      <c r="EG70" s="24">
        <v>0</v>
      </c>
      <c r="EH70" s="24">
        <v>0</v>
      </c>
      <c r="EI70" s="24">
        <v>0</v>
      </c>
      <c r="EJ70" s="24">
        <v>0</v>
      </c>
      <c r="EK70" s="24">
        <v>0</v>
      </c>
      <c r="EL70" s="24">
        <v>0</v>
      </c>
      <c r="EM70" s="24">
        <v>0</v>
      </c>
      <c r="EN70" s="24">
        <v>0</v>
      </c>
      <c r="EO70" s="24">
        <v>0</v>
      </c>
      <c r="EP70" s="24">
        <v>0</v>
      </c>
      <c r="EQ70" s="24">
        <v>0</v>
      </c>
      <c r="ER70" s="24">
        <v>0</v>
      </c>
      <c r="ES70" s="24">
        <v>0</v>
      </c>
      <c r="ET70" s="24">
        <v>0</v>
      </c>
      <c r="EU70" s="23"/>
      <c r="EV70" s="23"/>
      <c r="EW70" s="23"/>
      <c r="EX70" s="23"/>
      <c r="EY70" s="23"/>
      <c r="EZ70" s="23"/>
      <c r="FA70" s="23"/>
      <c r="FB70" s="7">
        <v>0</v>
      </c>
      <c r="FD70" s="5">
        <v>28</v>
      </c>
      <c r="FE70" s="7">
        <v>2.7285941525622463E-2</v>
      </c>
    </row>
    <row r="71" spans="1:161" x14ac:dyDescent="0.25">
      <c r="A71" s="1" t="s">
        <v>135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0</v>
      </c>
      <c r="BJ71" s="24">
        <v>0</v>
      </c>
      <c r="BK71" s="24">
        <v>0</v>
      </c>
      <c r="BL71" s="24">
        <f>$AA$3</f>
        <v>1.3888888888888888E-2</v>
      </c>
      <c r="BM71" s="24">
        <f>$AB$3</f>
        <v>-0.22222222222222221</v>
      </c>
      <c r="BN71" s="24">
        <f>$AC$3</f>
        <v>1.4166666666666667</v>
      </c>
      <c r="BO71" s="24">
        <f>$AD$3</f>
        <v>-0.22222222222222221</v>
      </c>
      <c r="BP71" s="24">
        <f>$AE$3</f>
        <v>1.3888888888888888E-2</v>
      </c>
      <c r="BQ71" s="24">
        <v>0</v>
      </c>
      <c r="BR71" s="24">
        <v>0</v>
      </c>
      <c r="BS71" s="24">
        <v>0</v>
      </c>
      <c r="BT71" s="24">
        <v>0</v>
      </c>
      <c r="BU71" s="24">
        <v>0</v>
      </c>
      <c r="BV71" s="24">
        <v>0</v>
      </c>
      <c r="BW71" s="24">
        <v>0</v>
      </c>
      <c r="BX71" s="24">
        <v>0</v>
      </c>
      <c r="BY71" s="24">
        <f>$AA$4</f>
        <v>-0.22222222222222221</v>
      </c>
      <c r="BZ71" s="24">
        <f>$AB$4</f>
        <v>3.5555555555555554</v>
      </c>
      <c r="CA71" s="24">
        <f>$AC$4</f>
        <v>-10.666666666666668</v>
      </c>
      <c r="CB71" s="24">
        <f>$AD$4</f>
        <v>3.5555555555555554</v>
      </c>
      <c r="CC71" s="24">
        <f>$AE$4</f>
        <v>-0.22222222222222221</v>
      </c>
      <c r="CD71" s="24">
        <v>0</v>
      </c>
      <c r="CE71" s="24">
        <v>0</v>
      </c>
      <c r="CF71" s="24">
        <v>0</v>
      </c>
      <c r="CG71" s="24">
        <v>0</v>
      </c>
      <c r="CH71" s="24">
        <v>0</v>
      </c>
      <c r="CI71" s="24">
        <v>0</v>
      </c>
      <c r="CJ71" s="24">
        <v>0</v>
      </c>
      <c r="CK71" s="24">
        <v>0</v>
      </c>
      <c r="CL71" s="24">
        <f>$AA$5</f>
        <v>1.4166666666666667</v>
      </c>
      <c r="CM71" s="24">
        <f>$AB$5</f>
        <v>-10.666666666666668</v>
      </c>
      <c r="CN71" s="24">
        <f>$AC$5</f>
        <v>24.5</v>
      </c>
      <c r="CO71" s="24">
        <f>$AD$5</f>
        <v>-10.666666666666668</v>
      </c>
      <c r="CP71" s="24">
        <f>$AE$5</f>
        <v>1.4166666666666667</v>
      </c>
      <c r="CQ71" s="24">
        <v>0</v>
      </c>
      <c r="CR71" s="24">
        <v>0</v>
      </c>
      <c r="CS71" s="24">
        <v>0</v>
      </c>
      <c r="CT71" s="24">
        <v>0</v>
      </c>
      <c r="CU71" s="24">
        <v>0</v>
      </c>
      <c r="CV71" s="24">
        <v>0</v>
      </c>
      <c r="CW71" s="24">
        <v>0</v>
      </c>
      <c r="CX71" s="24">
        <v>0</v>
      </c>
      <c r="CY71" s="24">
        <f>$AA$6</f>
        <v>-0.22222222222222221</v>
      </c>
      <c r="CZ71" s="24">
        <f>$AB$6</f>
        <v>3.5555555555555554</v>
      </c>
      <c r="DA71" s="24">
        <f>$AC$6</f>
        <v>-10.666666666666668</v>
      </c>
      <c r="DB71" s="24">
        <f>$AD$6</f>
        <v>3.5555555555555554</v>
      </c>
      <c r="DC71" s="24">
        <f>$AE$6</f>
        <v>-0.22222222222222221</v>
      </c>
      <c r="DD71" s="24">
        <v>0</v>
      </c>
      <c r="DE71" s="24">
        <v>0</v>
      </c>
      <c r="DF71" s="24">
        <v>0</v>
      </c>
      <c r="DG71" s="24">
        <v>0</v>
      </c>
      <c r="DH71" s="24">
        <v>0</v>
      </c>
      <c r="DI71" s="24">
        <v>0</v>
      </c>
      <c r="DJ71" s="24">
        <v>0</v>
      </c>
      <c r="DK71" s="24">
        <v>0</v>
      </c>
      <c r="DL71" s="24">
        <f>$AA$7</f>
        <v>1.3888888888888888E-2</v>
      </c>
      <c r="DM71" s="24">
        <f>$AB$7</f>
        <v>-0.22222222222222221</v>
      </c>
      <c r="DN71" s="24">
        <f>$AC$7</f>
        <v>1.4166666666666667</v>
      </c>
      <c r="DO71" s="24">
        <f>$AD$7</f>
        <v>-0.22222222222222221</v>
      </c>
      <c r="DP71" s="24">
        <f>$AE$7</f>
        <v>1.3888888888888888E-2</v>
      </c>
      <c r="DQ71" s="24">
        <v>0</v>
      </c>
      <c r="DR71" s="24">
        <v>0</v>
      </c>
      <c r="DS71" s="24">
        <v>0</v>
      </c>
      <c r="DT71" s="24">
        <v>0</v>
      </c>
      <c r="DU71" s="24">
        <v>0</v>
      </c>
      <c r="DV71" s="24">
        <v>0</v>
      </c>
      <c r="DW71" s="24">
        <v>0</v>
      </c>
      <c r="DX71" s="24">
        <v>0</v>
      </c>
      <c r="DY71" s="24">
        <v>0</v>
      </c>
      <c r="DZ71" s="24">
        <v>0</v>
      </c>
      <c r="EA71" s="24">
        <v>0</v>
      </c>
      <c r="EB71" s="24">
        <v>0</v>
      </c>
      <c r="EC71" s="24">
        <v>0</v>
      </c>
      <c r="ED71" s="24">
        <v>0</v>
      </c>
      <c r="EE71" s="24">
        <v>0</v>
      </c>
      <c r="EF71" s="24">
        <v>0</v>
      </c>
      <c r="EG71" s="24">
        <v>0</v>
      </c>
      <c r="EH71" s="24">
        <v>0</v>
      </c>
      <c r="EI71" s="24">
        <v>0</v>
      </c>
      <c r="EJ71" s="24">
        <v>0</v>
      </c>
      <c r="EK71" s="24">
        <v>0</v>
      </c>
      <c r="EL71" s="24">
        <v>0</v>
      </c>
      <c r="EM71" s="24">
        <v>0</v>
      </c>
      <c r="EN71" s="24">
        <v>0</v>
      </c>
      <c r="EO71" s="24">
        <v>0</v>
      </c>
      <c r="EP71" s="24">
        <v>0</v>
      </c>
      <c r="EQ71" s="24">
        <v>0</v>
      </c>
      <c r="ER71" s="24">
        <v>0</v>
      </c>
      <c r="ES71" s="24">
        <v>0</v>
      </c>
      <c r="ET71" s="24">
        <v>0</v>
      </c>
      <c r="EU71" s="23"/>
      <c r="EV71" s="23"/>
      <c r="EW71" s="23"/>
      <c r="EX71" s="23"/>
      <c r="EY71" s="23"/>
      <c r="EZ71" s="23"/>
      <c r="FA71" s="23"/>
      <c r="FB71" s="7">
        <v>0</v>
      </c>
      <c r="FD71" s="5">
        <v>29</v>
      </c>
      <c r="FE71" s="7">
        <v>6.9948156112116044E-18</v>
      </c>
    </row>
    <row r="72" spans="1:161" x14ac:dyDescent="0.25">
      <c r="A72" s="1" t="s">
        <v>136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  <c r="BL72" s="24">
        <v>0</v>
      </c>
      <c r="BM72" s="24">
        <f>$AA$3</f>
        <v>1.3888888888888888E-2</v>
      </c>
      <c r="BN72" s="24">
        <f>$AB$3</f>
        <v>-0.22222222222222221</v>
      </c>
      <c r="BO72" s="24">
        <f>$AC$3</f>
        <v>1.4166666666666667</v>
      </c>
      <c r="BP72" s="24">
        <f>$AD$3</f>
        <v>-0.22222222222222221</v>
      </c>
      <c r="BQ72" s="24">
        <f>$AE$3</f>
        <v>1.3888888888888888E-2</v>
      </c>
      <c r="BR72" s="24">
        <v>0</v>
      </c>
      <c r="BS72" s="24">
        <v>0</v>
      </c>
      <c r="BT72" s="24">
        <v>0</v>
      </c>
      <c r="BU72" s="24">
        <v>0</v>
      </c>
      <c r="BV72" s="24">
        <v>0</v>
      </c>
      <c r="BW72" s="24">
        <v>0</v>
      </c>
      <c r="BX72" s="24">
        <v>0</v>
      </c>
      <c r="BY72" s="24">
        <v>0</v>
      </c>
      <c r="BZ72" s="24">
        <f>$AA$4</f>
        <v>-0.22222222222222221</v>
      </c>
      <c r="CA72" s="24">
        <f>$AB$4</f>
        <v>3.5555555555555554</v>
      </c>
      <c r="CB72" s="24">
        <f>$AC$4</f>
        <v>-10.666666666666668</v>
      </c>
      <c r="CC72" s="24">
        <f>$AD$4</f>
        <v>3.5555555555555554</v>
      </c>
      <c r="CD72" s="24">
        <f>$AE$4</f>
        <v>-0.22222222222222221</v>
      </c>
      <c r="CE72" s="24">
        <v>0</v>
      </c>
      <c r="CF72" s="24">
        <v>0</v>
      </c>
      <c r="CG72" s="24">
        <v>0</v>
      </c>
      <c r="CH72" s="24">
        <v>0</v>
      </c>
      <c r="CI72" s="24">
        <v>0</v>
      </c>
      <c r="CJ72" s="24">
        <v>0</v>
      </c>
      <c r="CK72" s="24">
        <v>0</v>
      </c>
      <c r="CL72" s="24">
        <v>0</v>
      </c>
      <c r="CM72" s="24">
        <f>$AA$5</f>
        <v>1.4166666666666667</v>
      </c>
      <c r="CN72" s="24">
        <f>$AB$5</f>
        <v>-10.666666666666668</v>
      </c>
      <c r="CO72" s="24">
        <f>$AC$5</f>
        <v>24.5</v>
      </c>
      <c r="CP72" s="24">
        <f>$AD$5</f>
        <v>-10.666666666666668</v>
      </c>
      <c r="CQ72" s="24">
        <f>$AE$5</f>
        <v>1.4166666666666667</v>
      </c>
      <c r="CR72" s="24">
        <v>0</v>
      </c>
      <c r="CS72" s="24">
        <v>0</v>
      </c>
      <c r="CT72" s="24">
        <v>0</v>
      </c>
      <c r="CU72" s="24">
        <v>0</v>
      </c>
      <c r="CV72" s="24">
        <v>0</v>
      </c>
      <c r="CW72" s="24">
        <v>0</v>
      </c>
      <c r="CX72" s="24">
        <v>0</v>
      </c>
      <c r="CY72" s="24">
        <v>0</v>
      </c>
      <c r="CZ72" s="24">
        <f>$AA$6</f>
        <v>-0.22222222222222221</v>
      </c>
      <c r="DA72" s="24">
        <f>$AB$6</f>
        <v>3.5555555555555554</v>
      </c>
      <c r="DB72" s="24">
        <f>$AC$6</f>
        <v>-10.666666666666668</v>
      </c>
      <c r="DC72" s="24">
        <f>$AD$6</f>
        <v>3.5555555555555554</v>
      </c>
      <c r="DD72" s="24">
        <f>$AE$6</f>
        <v>-0.22222222222222221</v>
      </c>
      <c r="DE72" s="24">
        <v>0</v>
      </c>
      <c r="DF72" s="24">
        <v>0</v>
      </c>
      <c r="DG72" s="24">
        <v>0</v>
      </c>
      <c r="DH72" s="24">
        <v>0</v>
      </c>
      <c r="DI72" s="24">
        <v>0</v>
      </c>
      <c r="DJ72" s="24">
        <v>0</v>
      </c>
      <c r="DK72" s="24">
        <v>0</v>
      </c>
      <c r="DL72" s="24">
        <v>0</v>
      </c>
      <c r="DM72" s="24">
        <f>$AA$7</f>
        <v>1.3888888888888888E-2</v>
      </c>
      <c r="DN72" s="24">
        <f>$AB$7</f>
        <v>-0.22222222222222221</v>
      </c>
      <c r="DO72" s="24">
        <f>$AC$7</f>
        <v>1.4166666666666667</v>
      </c>
      <c r="DP72" s="24">
        <f>$AD$7</f>
        <v>-0.22222222222222221</v>
      </c>
      <c r="DQ72" s="24">
        <f>$AE$7</f>
        <v>1.3888888888888888E-2</v>
      </c>
      <c r="DR72" s="24">
        <v>0</v>
      </c>
      <c r="DS72" s="24">
        <v>0</v>
      </c>
      <c r="DT72" s="24">
        <v>0</v>
      </c>
      <c r="DU72" s="24">
        <v>0</v>
      </c>
      <c r="DV72" s="24">
        <v>0</v>
      </c>
      <c r="DW72" s="24">
        <v>0</v>
      </c>
      <c r="DX72" s="24">
        <v>0</v>
      </c>
      <c r="DY72" s="24">
        <v>0</v>
      </c>
      <c r="DZ72" s="24">
        <v>0</v>
      </c>
      <c r="EA72" s="24">
        <v>0</v>
      </c>
      <c r="EB72" s="24">
        <v>0</v>
      </c>
      <c r="EC72" s="24">
        <v>0</v>
      </c>
      <c r="ED72" s="24">
        <v>0</v>
      </c>
      <c r="EE72" s="24">
        <v>0</v>
      </c>
      <c r="EF72" s="24">
        <v>0</v>
      </c>
      <c r="EG72" s="24">
        <v>0</v>
      </c>
      <c r="EH72" s="24">
        <v>0</v>
      </c>
      <c r="EI72" s="24">
        <v>0</v>
      </c>
      <c r="EJ72" s="24">
        <v>0</v>
      </c>
      <c r="EK72" s="24">
        <v>0</v>
      </c>
      <c r="EL72" s="24">
        <v>0</v>
      </c>
      <c r="EM72" s="24">
        <v>0</v>
      </c>
      <c r="EN72" s="24">
        <v>0</v>
      </c>
      <c r="EO72" s="24">
        <v>0</v>
      </c>
      <c r="EP72" s="24">
        <v>0</v>
      </c>
      <c r="EQ72" s="24">
        <v>0</v>
      </c>
      <c r="ER72" s="24">
        <v>0</v>
      </c>
      <c r="ES72" s="24">
        <v>0</v>
      </c>
      <c r="ET72" s="24">
        <v>0</v>
      </c>
      <c r="EU72" s="23"/>
      <c r="EV72" s="23"/>
      <c r="EW72" s="23"/>
      <c r="EX72" s="23"/>
      <c r="EY72" s="23"/>
      <c r="EZ72" s="23"/>
      <c r="FA72" s="23"/>
      <c r="FB72" s="7">
        <v>0</v>
      </c>
      <c r="FD72" s="5" t="str">
        <v>29a</v>
      </c>
      <c r="FE72" s="7">
        <v>-4.2910941525622442E-2</v>
      </c>
    </row>
    <row r="73" spans="1:161" x14ac:dyDescent="0.25">
      <c r="A73" s="1" t="s">
        <v>75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  <c r="AF73" s="24">
        <v>0</v>
      </c>
      <c r="AG73" s="24">
        <v>0</v>
      </c>
      <c r="AH73" s="24">
        <v>0</v>
      </c>
      <c r="AI73" s="24">
        <v>0</v>
      </c>
      <c r="AJ73" s="24">
        <v>0</v>
      </c>
      <c r="AK73" s="24">
        <v>0</v>
      </c>
      <c r="AL73" s="24">
        <v>0</v>
      </c>
      <c r="AM73" s="24">
        <v>0</v>
      </c>
      <c r="AN73" s="24">
        <v>0</v>
      </c>
      <c r="AO73" s="24">
        <v>0</v>
      </c>
      <c r="AP73" s="24">
        <v>0</v>
      </c>
      <c r="AQ73" s="24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4">
        <v>0</v>
      </c>
      <c r="BC73" s="24">
        <v>0</v>
      </c>
      <c r="BD73" s="24">
        <v>0</v>
      </c>
      <c r="BE73" s="24">
        <v>0</v>
      </c>
      <c r="BF73" s="24">
        <v>0</v>
      </c>
      <c r="BG73" s="24">
        <v>0</v>
      </c>
      <c r="BH73" s="24">
        <v>0</v>
      </c>
      <c r="BI73" s="24">
        <v>0</v>
      </c>
      <c r="BJ73" s="24">
        <v>0</v>
      </c>
      <c r="BK73" s="24">
        <v>0</v>
      </c>
      <c r="BL73" s="24">
        <v>0</v>
      </c>
      <c r="BM73" s="24">
        <v>0</v>
      </c>
      <c r="BN73" s="24">
        <v>0</v>
      </c>
      <c r="BO73" s="24">
        <v>0</v>
      </c>
      <c r="BP73" s="24">
        <v>0</v>
      </c>
      <c r="BQ73" s="24">
        <v>0</v>
      </c>
      <c r="BR73" s="24">
        <v>0</v>
      </c>
      <c r="BS73" s="24">
        <v>0</v>
      </c>
      <c r="BT73" s="24">
        <f>$AK$3</f>
        <v>1</v>
      </c>
      <c r="BU73" s="24">
        <v>0</v>
      </c>
      <c r="BV73" s="24">
        <v>0</v>
      </c>
      <c r="BW73" s="24">
        <v>0</v>
      </c>
      <c r="BX73" s="24">
        <v>0</v>
      </c>
      <c r="BY73" s="24">
        <v>0</v>
      </c>
      <c r="BZ73" s="24">
        <v>0</v>
      </c>
      <c r="CA73" s="24">
        <v>0</v>
      </c>
      <c r="CB73" s="24">
        <v>0</v>
      </c>
      <c r="CC73" s="24">
        <v>0</v>
      </c>
      <c r="CD73" s="24">
        <v>0</v>
      </c>
      <c r="CE73" s="24">
        <v>0</v>
      </c>
      <c r="CF73" s="24">
        <f>$AJ$4</f>
        <v>2</v>
      </c>
      <c r="CG73" s="24">
        <f>$AK$4</f>
        <v>-8</v>
      </c>
      <c r="CH73" s="24">
        <f>$AL$4</f>
        <v>2</v>
      </c>
      <c r="CI73" s="24">
        <v>0</v>
      </c>
      <c r="CJ73" s="24">
        <v>0</v>
      </c>
      <c r="CK73" s="24">
        <v>0</v>
      </c>
      <c r="CL73" s="24">
        <v>0</v>
      </c>
      <c r="CM73" s="24">
        <v>0</v>
      </c>
      <c r="CN73" s="24">
        <v>0</v>
      </c>
      <c r="CO73" s="24">
        <v>0</v>
      </c>
      <c r="CP73" s="24">
        <v>0</v>
      </c>
      <c r="CQ73" s="24">
        <v>0</v>
      </c>
      <c r="CR73" s="24">
        <f>$AI$5</f>
        <v>1</v>
      </c>
      <c r="CS73" s="24">
        <f>$AJ$5</f>
        <v>-8</v>
      </c>
      <c r="CT73" s="24">
        <f>$AK$5</f>
        <v>20</v>
      </c>
      <c r="CU73" s="24">
        <f>$AL$5</f>
        <v>-8</v>
      </c>
      <c r="CV73" s="24">
        <f>$AM$5</f>
        <v>1</v>
      </c>
      <c r="CW73" s="24">
        <v>0</v>
      </c>
      <c r="CX73" s="24">
        <v>0</v>
      </c>
      <c r="CY73" s="24">
        <v>0</v>
      </c>
      <c r="CZ73" s="24">
        <v>0</v>
      </c>
      <c r="DA73" s="24">
        <v>0</v>
      </c>
      <c r="DB73" s="24">
        <v>0</v>
      </c>
      <c r="DC73" s="24">
        <v>0</v>
      </c>
      <c r="DD73" s="24">
        <v>0</v>
      </c>
      <c r="DE73" s="24">
        <v>0</v>
      </c>
      <c r="DF73" s="24">
        <f>$AJ$6</f>
        <v>2</v>
      </c>
      <c r="DG73" s="24">
        <f>$AK$6</f>
        <v>-8</v>
      </c>
      <c r="DH73" s="24">
        <f>$AL$6</f>
        <v>2</v>
      </c>
      <c r="DI73" s="24">
        <v>0</v>
      </c>
      <c r="DJ73" s="24">
        <v>0</v>
      </c>
      <c r="DK73" s="24">
        <v>0</v>
      </c>
      <c r="DL73" s="24">
        <v>0</v>
      </c>
      <c r="DM73" s="24">
        <v>0</v>
      </c>
      <c r="DN73" s="24">
        <v>0</v>
      </c>
      <c r="DO73" s="24">
        <v>0</v>
      </c>
      <c r="DP73" s="24">
        <v>0</v>
      </c>
      <c r="DQ73" s="24">
        <v>0</v>
      </c>
      <c r="DR73" s="24">
        <v>0</v>
      </c>
      <c r="DS73" s="24">
        <f>$AK$7</f>
        <v>1</v>
      </c>
      <c r="DT73" s="24">
        <v>0</v>
      </c>
      <c r="DU73" s="24">
        <v>0</v>
      </c>
      <c r="DV73" s="24">
        <v>0</v>
      </c>
      <c r="DW73" s="24">
        <v>0</v>
      </c>
      <c r="DX73" s="24">
        <v>0</v>
      </c>
      <c r="DY73" s="24">
        <v>0</v>
      </c>
      <c r="DZ73" s="24">
        <v>0</v>
      </c>
      <c r="EA73" s="24">
        <v>0</v>
      </c>
      <c r="EB73" s="24">
        <v>0</v>
      </c>
      <c r="EC73" s="24">
        <v>0</v>
      </c>
      <c r="ED73" s="24">
        <v>0</v>
      </c>
      <c r="EE73" s="24">
        <v>0</v>
      </c>
      <c r="EF73" s="24">
        <v>0</v>
      </c>
      <c r="EG73" s="24">
        <v>0</v>
      </c>
      <c r="EH73" s="24">
        <v>0</v>
      </c>
      <c r="EI73" s="24">
        <v>0</v>
      </c>
      <c r="EJ73" s="24">
        <v>0</v>
      </c>
      <c r="EK73" s="24">
        <v>0</v>
      </c>
      <c r="EL73" s="24">
        <v>0</v>
      </c>
      <c r="EM73" s="24">
        <v>0</v>
      </c>
      <c r="EN73" s="24">
        <v>0</v>
      </c>
      <c r="EO73" s="24">
        <v>0</v>
      </c>
      <c r="EP73" s="24">
        <v>0</v>
      </c>
      <c r="EQ73" s="24">
        <v>0</v>
      </c>
      <c r="ER73" s="24">
        <v>0</v>
      </c>
      <c r="ES73" s="24">
        <v>0</v>
      </c>
      <c r="ET73" s="24">
        <v>0</v>
      </c>
      <c r="EU73" s="23"/>
      <c r="EV73" s="23"/>
      <c r="EW73" s="23"/>
      <c r="EX73" s="23"/>
      <c r="EY73" s="23"/>
      <c r="EZ73" s="23"/>
      <c r="FA73" s="23"/>
      <c r="FB73" s="7">
        <v>0</v>
      </c>
      <c r="FD73" s="5" t="str">
        <v>29b</v>
      </c>
      <c r="FE73" s="7">
        <v>-0.10648280237459802</v>
      </c>
    </row>
    <row r="74" spans="1:161" x14ac:dyDescent="0.25">
      <c r="A74" s="1" t="s">
        <v>68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  <c r="BL74" s="24">
        <v>0</v>
      </c>
      <c r="BM74" s="24">
        <v>0</v>
      </c>
      <c r="BN74" s="24">
        <v>0</v>
      </c>
      <c r="BO74" s="24">
        <v>0</v>
      </c>
      <c r="BP74" s="24">
        <v>0</v>
      </c>
      <c r="BQ74" s="24">
        <v>0</v>
      </c>
      <c r="BR74" s="24">
        <v>0</v>
      </c>
      <c r="BS74" s="24">
        <f>$AA$3</f>
        <v>1.3888888888888888E-2</v>
      </c>
      <c r="BT74" s="24">
        <f>$AB$3</f>
        <v>-0.22222222222222221</v>
      </c>
      <c r="BU74" s="24">
        <f>$AC$3</f>
        <v>1.4166666666666667</v>
      </c>
      <c r="BV74" s="24">
        <f>$AD$3</f>
        <v>-0.22222222222222221</v>
      </c>
      <c r="BW74" s="24">
        <f>$AE$3</f>
        <v>1.3888888888888888E-2</v>
      </c>
      <c r="BX74" s="24">
        <v>0</v>
      </c>
      <c r="BY74" s="24">
        <v>0</v>
      </c>
      <c r="BZ74" s="24">
        <v>0</v>
      </c>
      <c r="CA74" s="24">
        <v>0</v>
      </c>
      <c r="CB74" s="24">
        <v>0</v>
      </c>
      <c r="CC74" s="24">
        <v>0</v>
      </c>
      <c r="CD74" s="24">
        <v>0</v>
      </c>
      <c r="CE74" s="24">
        <v>0</v>
      </c>
      <c r="CF74" s="24">
        <f>$AA$4</f>
        <v>-0.22222222222222221</v>
      </c>
      <c r="CG74" s="24">
        <f>$AB$4</f>
        <v>3.5555555555555554</v>
      </c>
      <c r="CH74" s="24">
        <f>$AC$4</f>
        <v>-10.666666666666668</v>
      </c>
      <c r="CI74" s="24">
        <f>$AD$4</f>
        <v>3.5555555555555554</v>
      </c>
      <c r="CJ74" s="24">
        <f>$AE$4</f>
        <v>-0.22222222222222221</v>
      </c>
      <c r="CK74" s="24">
        <v>0</v>
      </c>
      <c r="CL74" s="24">
        <v>0</v>
      </c>
      <c r="CM74" s="24">
        <v>0</v>
      </c>
      <c r="CN74" s="24">
        <v>0</v>
      </c>
      <c r="CO74" s="24">
        <v>0</v>
      </c>
      <c r="CP74" s="24">
        <v>0</v>
      </c>
      <c r="CQ74" s="24">
        <v>0</v>
      </c>
      <c r="CR74" s="24">
        <v>0</v>
      </c>
      <c r="CS74" s="24">
        <f>$AA$5</f>
        <v>1.4166666666666667</v>
      </c>
      <c r="CT74" s="24">
        <f>$AB$5</f>
        <v>-10.666666666666668</v>
      </c>
      <c r="CU74" s="24">
        <f>$AC$5</f>
        <v>24.5</v>
      </c>
      <c r="CV74" s="24">
        <f>$AD$5</f>
        <v>-10.666666666666668</v>
      </c>
      <c r="CW74" s="24">
        <f>$AE$5</f>
        <v>1.4166666666666667</v>
      </c>
      <c r="CX74" s="24">
        <v>0</v>
      </c>
      <c r="CY74" s="24">
        <v>0</v>
      </c>
      <c r="CZ74" s="24">
        <v>0</v>
      </c>
      <c r="DA74" s="24">
        <v>0</v>
      </c>
      <c r="DB74" s="24">
        <v>0</v>
      </c>
      <c r="DC74" s="24">
        <v>0</v>
      </c>
      <c r="DD74" s="24">
        <v>0</v>
      </c>
      <c r="DE74" s="24">
        <v>0</v>
      </c>
      <c r="DF74" s="24">
        <f>$AA$6</f>
        <v>-0.22222222222222221</v>
      </c>
      <c r="DG74" s="24">
        <f>$AB$6</f>
        <v>3.5555555555555554</v>
      </c>
      <c r="DH74" s="24">
        <f>$AC$6</f>
        <v>-10.666666666666668</v>
      </c>
      <c r="DI74" s="24">
        <f>$AD$6</f>
        <v>3.5555555555555554</v>
      </c>
      <c r="DJ74" s="24">
        <f>$AE$6</f>
        <v>-0.22222222222222221</v>
      </c>
      <c r="DK74" s="24">
        <v>0</v>
      </c>
      <c r="DL74" s="24">
        <v>0</v>
      </c>
      <c r="DM74" s="24">
        <v>0</v>
      </c>
      <c r="DN74" s="24">
        <v>0</v>
      </c>
      <c r="DO74" s="24">
        <v>0</v>
      </c>
      <c r="DP74" s="24">
        <v>0</v>
      </c>
      <c r="DQ74" s="24">
        <v>0</v>
      </c>
      <c r="DR74" s="24">
        <f>$AA$7</f>
        <v>1.3888888888888888E-2</v>
      </c>
      <c r="DS74" s="24">
        <f>$AB$7</f>
        <v>-0.22222222222222221</v>
      </c>
      <c r="DT74" s="24">
        <f>$AC$7</f>
        <v>1.4166666666666667</v>
      </c>
      <c r="DU74" s="24">
        <f>$AD$7</f>
        <v>-0.22222222222222221</v>
      </c>
      <c r="DV74" s="24">
        <f>$AE$7</f>
        <v>1.3888888888888888E-2</v>
      </c>
      <c r="DW74" s="24">
        <v>0</v>
      </c>
      <c r="DX74" s="24">
        <v>0</v>
      </c>
      <c r="DY74" s="24">
        <v>0</v>
      </c>
      <c r="DZ74" s="24">
        <v>0</v>
      </c>
      <c r="EA74" s="24">
        <v>0</v>
      </c>
      <c r="EB74" s="24">
        <v>0</v>
      </c>
      <c r="EC74" s="24">
        <v>0</v>
      </c>
      <c r="ED74" s="24">
        <v>0</v>
      </c>
      <c r="EE74" s="24">
        <v>0</v>
      </c>
      <c r="EF74" s="24">
        <v>0</v>
      </c>
      <c r="EG74" s="24">
        <v>0</v>
      </c>
      <c r="EH74" s="24">
        <v>0</v>
      </c>
      <c r="EI74" s="24">
        <v>0</v>
      </c>
      <c r="EJ74" s="24">
        <v>0</v>
      </c>
      <c r="EK74" s="24">
        <v>0</v>
      </c>
      <c r="EL74" s="24">
        <v>0</v>
      </c>
      <c r="EM74" s="24">
        <v>0</v>
      </c>
      <c r="EN74" s="24">
        <v>0</v>
      </c>
      <c r="EO74" s="24">
        <v>0</v>
      </c>
      <c r="EP74" s="24">
        <v>0</v>
      </c>
      <c r="EQ74" s="24">
        <v>0</v>
      </c>
      <c r="ER74" s="24">
        <v>0</v>
      </c>
      <c r="ES74" s="24">
        <v>0</v>
      </c>
      <c r="ET74" s="24">
        <v>0</v>
      </c>
      <c r="EU74" s="23"/>
      <c r="EV74" s="23"/>
      <c r="EW74" s="23"/>
      <c r="EX74" s="23"/>
      <c r="EY74" s="23"/>
      <c r="EZ74" s="23"/>
      <c r="FA74" s="23"/>
      <c r="FB74" s="7">
        <v>0</v>
      </c>
      <c r="FD74" s="5" t="str">
        <v>31b</v>
      </c>
      <c r="FE74" s="7">
        <v>-0.11584002507855985</v>
      </c>
    </row>
    <row r="75" spans="1:161" x14ac:dyDescent="0.25">
      <c r="A75" s="1" t="s">
        <v>69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4">
        <v>0</v>
      </c>
      <c r="BL75" s="24">
        <v>0</v>
      </c>
      <c r="BM75" s="24">
        <v>0</v>
      </c>
      <c r="BN75" s="24">
        <v>0</v>
      </c>
      <c r="BO75" s="24">
        <v>0</v>
      </c>
      <c r="BP75" s="24">
        <v>0</v>
      </c>
      <c r="BQ75" s="24">
        <v>0</v>
      </c>
      <c r="BR75" s="24">
        <v>0</v>
      </c>
      <c r="BS75" s="24">
        <v>0</v>
      </c>
      <c r="BT75" s="24">
        <f>$AA$3</f>
        <v>1.3888888888888888E-2</v>
      </c>
      <c r="BU75" s="24">
        <f>$AB$3</f>
        <v>-0.22222222222222221</v>
      </c>
      <c r="BV75" s="24">
        <f>$AC$3</f>
        <v>1.4166666666666667</v>
      </c>
      <c r="BW75" s="24">
        <f>$AD$3</f>
        <v>-0.22222222222222221</v>
      </c>
      <c r="BX75" s="24">
        <f>$AE$3</f>
        <v>1.3888888888888888E-2</v>
      </c>
      <c r="BY75" s="24">
        <v>0</v>
      </c>
      <c r="BZ75" s="24">
        <v>0</v>
      </c>
      <c r="CA75" s="24">
        <v>0</v>
      </c>
      <c r="CB75" s="24">
        <v>0</v>
      </c>
      <c r="CC75" s="24">
        <v>0</v>
      </c>
      <c r="CD75" s="24">
        <v>0</v>
      </c>
      <c r="CE75" s="24">
        <v>0</v>
      </c>
      <c r="CF75" s="24">
        <v>0</v>
      </c>
      <c r="CG75" s="24">
        <f>$AA$4</f>
        <v>-0.22222222222222221</v>
      </c>
      <c r="CH75" s="24">
        <f>$AB$4</f>
        <v>3.5555555555555554</v>
      </c>
      <c r="CI75" s="24">
        <f>$AC$4</f>
        <v>-10.666666666666668</v>
      </c>
      <c r="CJ75" s="24">
        <f>$AD$4</f>
        <v>3.5555555555555554</v>
      </c>
      <c r="CK75" s="24">
        <f>$AE$4</f>
        <v>-0.22222222222222221</v>
      </c>
      <c r="CL75" s="24">
        <v>0</v>
      </c>
      <c r="CM75" s="24">
        <v>0</v>
      </c>
      <c r="CN75" s="24">
        <v>0</v>
      </c>
      <c r="CO75" s="24">
        <v>0</v>
      </c>
      <c r="CP75" s="24">
        <v>0</v>
      </c>
      <c r="CQ75" s="24">
        <v>0</v>
      </c>
      <c r="CR75" s="24">
        <v>0</v>
      </c>
      <c r="CS75" s="24">
        <v>0</v>
      </c>
      <c r="CT75" s="24">
        <f>$AA$5</f>
        <v>1.4166666666666667</v>
      </c>
      <c r="CU75" s="24">
        <f>$AB$5</f>
        <v>-10.666666666666668</v>
      </c>
      <c r="CV75" s="24">
        <f>$AC$5</f>
        <v>24.5</v>
      </c>
      <c r="CW75" s="24">
        <f>$AD$5</f>
        <v>-10.666666666666668</v>
      </c>
      <c r="CX75" s="24">
        <f>$AE$5</f>
        <v>1.4166666666666667</v>
      </c>
      <c r="CY75" s="24">
        <v>0</v>
      </c>
      <c r="CZ75" s="24">
        <v>0</v>
      </c>
      <c r="DA75" s="24">
        <v>0</v>
      </c>
      <c r="DB75" s="24">
        <v>0</v>
      </c>
      <c r="DC75" s="24">
        <v>0</v>
      </c>
      <c r="DD75" s="24">
        <v>0</v>
      </c>
      <c r="DE75" s="24">
        <v>0</v>
      </c>
      <c r="DF75" s="24">
        <v>0</v>
      </c>
      <c r="DG75" s="24">
        <f>$AA$6</f>
        <v>-0.22222222222222221</v>
      </c>
      <c r="DH75" s="24">
        <f>$AB$6</f>
        <v>3.5555555555555554</v>
      </c>
      <c r="DI75" s="24">
        <f>$AC$6</f>
        <v>-10.666666666666668</v>
      </c>
      <c r="DJ75" s="24">
        <f>$AD$6</f>
        <v>3.5555555555555554</v>
      </c>
      <c r="DK75" s="24">
        <f>$AE$6</f>
        <v>-0.22222222222222221</v>
      </c>
      <c r="DL75" s="24">
        <v>0</v>
      </c>
      <c r="DM75" s="24">
        <v>0</v>
      </c>
      <c r="DN75" s="24">
        <v>0</v>
      </c>
      <c r="DO75" s="24">
        <v>0</v>
      </c>
      <c r="DP75" s="24">
        <v>0</v>
      </c>
      <c r="DQ75" s="24">
        <v>0</v>
      </c>
      <c r="DR75" s="24">
        <v>0</v>
      </c>
      <c r="DS75" s="24">
        <f>$AA$7</f>
        <v>1.3888888888888888E-2</v>
      </c>
      <c r="DT75" s="24">
        <f>$AB$7</f>
        <v>-0.22222222222222221</v>
      </c>
      <c r="DU75" s="24">
        <f>$AC$7</f>
        <v>1.4166666666666667</v>
      </c>
      <c r="DV75" s="24">
        <f>$AD$7</f>
        <v>-0.22222222222222221</v>
      </c>
      <c r="DW75" s="24">
        <f>$AE$7</f>
        <v>1.3888888888888888E-2</v>
      </c>
      <c r="DX75" s="24">
        <v>0</v>
      </c>
      <c r="DY75" s="24">
        <v>0</v>
      </c>
      <c r="DZ75" s="24">
        <v>0</v>
      </c>
      <c r="EA75" s="24">
        <v>0</v>
      </c>
      <c r="EB75" s="24">
        <v>0</v>
      </c>
      <c r="EC75" s="24">
        <v>0</v>
      </c>
      <c r="ED75" s="24">
        <v>0</v>
      </c>
      <c r="EE75" s="24">
        <v>0</v>
      </c>
      <c r="EF75" s="24">
        <v>0</v>
      </c>
      <c r="EG75" s="24">
        <v>0</v>
      </c>
      <c r="EH75" s="24">
        <v>0</v>
      </c>
      <c r="EI75" s="24">
        <v>0</v>
      </c>
      <c r="EJ75" s="24">
        <v>0</v>
      </c>
      <c r="EK75" s="24">
        <v>0</v>
      </c>
      <c r="EL75" s="24">
        <v>0</v>
      </c>
      <c r="EM75" s="24">
        <v>0</v>
      </c>
      <c r="EN75" s="24">
        <v>0</v>
      </c>
      <c r="EO75" s="24">
        <v>0</v>
      </c>
      <c r="EP75" s="24">
        <v>0</v>
      </c>
      <c r="EQ75" s="24">
        <v>0</v>
      </c>
      <c r="ER75" s="24">
        <v>0</v>
      </c>
      <c r="ES75" s="24">
        <v>0</v>
      </c>
      <c r="ET75" s="24">
        <v>0</v>
      </c>
      <c r="EU75" s="23"/>
      <c r="EV75" s="23"/>
      <c r="EW75" s="23"/>
      <c r="EX75" s="23"/>
      <c r="EY75" s="23"/>
      <c r="EZ75" s="23"/>
      <c r="FA75" s="23"/>
      <c r="FB75" s="7">
        <v>0</v>
      </c>
      <c r="FD75" s="5" t="str">
        <v>31a</v>
      </c>
      <c r="FE75" s="7">
        <v>-4.8119185610350793E-2</v>
      </c>
    </row>
    <row r="76" spans="1:161" x14ac:dyDescent="0.25">
      <c r="A76" s="1" t="s">
        <v>70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>
        <v>0</v>
      </c>
      <c r="AI76" s="24">
        <v>0</v>
      </c>
      <c r="AJ76" s="24">
        <v>0</v>
      </c>
      <c r="AK76" s="24">
        <v>0</v>
      </c>
      <c r="AL76" s="24">
        <v>0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4">
        <v>0</v>
      </c>
      <c r="BG76" s="24">
        <v>0</v>
      </c>
      <c r="BH76" s="24">
        <v>0</v>
      </c>
      <c r="BI76" s="24">
        <v>0</v>
      </c>
      <c r="BJ76" s="24">
        <v>0</v>
      </c>
      <c r="BK76" s="24">
        <v>0</v>
      </c>
      <c r="BL76" s="24">
        <v>0</v>
      </c>
      <c r="BM76" s="24">
        <v>0</v>
      </c>
      <c r="BN76" s="24">
        <v>0</v>
      </c>
      <c r="BO76" s="24">
        <v>0</v>
      </c>
      <c r="BP76" s="24">
        <v>0</v>
      </c>
      <c r="BQ76" s="24">
        <v>0</v>
      </c>
      <c r="BR76" s="24">
        <v>0</v>
      </c>
      <c r="BS76" s="24">
        <v>0</v>
      </c>
      <c r="BT76" s="24">
        <v>0</v>
      </c>
      <c r="BU76" s="24">
        <f>$AA$3</f>
        <v>1.3888888888888888E-2</v>
      </c>
      <c r="BV76" s="24">
        <f>$AB$3</f>
        <v>-0.22222222222222221</v>
      </c>
      <c r="BW76" s="24">
        <f>$AC$3</f>
        <v>1.4166666666666667</v>
      </c>
      <c r="BX76" s="24">
        <f>$AD$3</f>
        <v>-0.22222222222222221</v>
      </c>
      <c r="BY76" s="24">
        <f>$AE$3</f>
        <v>1.3888888888888888E-2</v>
      </c>
      <c r="BZ76" s="24">
        <v>0</v>
      </c>
      <c r="CA76" s="24">
        <v>0</v>
      </c>
      <c r="CB76" s="24">
        <v>0</v>
      </c>
      <c r="CC76" s="24">
        <v>0</v>
      </c>
      <c r="CD76" s="24">
        <v>0</v>
      </c>
      <c r="CE76" s="24">
        <v>0</v>
      </c>
      <c r="CF76" s="24">
        <v>0</v>
      </c>
      <c r="CG76" s="24">
        <v>0</v>
      </c>
      <c r="CH76" s="24">
        <f>$AA$4</f>
        <v>-0.22222222222222221</v>
      </c>
      <c r="CI76" s="24">
        <f>$AB$4</f>
        <v>3.5555555555555554</v>
      </c>
      <c r="CJ76" s="24">
        <f>$AC$4</f>
        <v>-10.666666666666668</v>
      </c>
      <c r="CK76" s="24">
        <f>$AD$4</f>
        <v>3.5555555555555554</v>
      </c>
      <c r="CL76" s="24">
        <f>$AE$4</f>
        <v>-0.22222222222222221</v>
      </c>
      <c r="CM76" s="24">
        <v>0</v>
      </c>
      <c r="CN76" s="24">
        <v>0</v>
      </c>
      <c r="CO76" s="24">
        <v>0</v>
      </c>
      <c r="CP76" s="24">
        <v>0</v>
      </c>
      <c r="CQ76" s="24">
        <v>0</v>
      </c>
      <c r="CR76" s="24">
        <v>0</v>
      </c>
      <c r="CS76" s="24">
        <v>0</v>
      </c>
      <c r="CT76" s="24">
        <v>0</v>
      </c>
      <c r="CU76" s="24">
        <f>$AA$5</f>
        <v>1.4166666666666667</v>
      </c>
      <c r="CV76" s="24">
        <f>$AB$5</f>
        <v>-10.666666666666668</v>
      </c>
      <c r="CW76" s="24">
        <f>$AC$5</f>
        <v>24.5</v>
      </c>
      <c r="CX76" s="24">
        <f>$AD$5</f>
        <v>-10.666666666666668</v>
      </c>
      <c r="CY76" s="24">
        <f>$AE$5</f>
        <v>1.4166666666666667</v>
      </c>
      <c r="CZ76" s="24">
        <v>0</v>
      </c>
      <c r="DA76" s="24">
        <v>0</v>
      </c>
      <c r="DB76" s="24">
        <v>0</v>
      </c>
      <c r="DC76" s="24">
        <v>0</v>
      </c>
      <c r="DD76" s="24">
        <v>0</v>
      </c>
      <c r="DE76" s="24">
        <v>0</v>
      </c>
      <c r="DF76" s="24">
        <v>0</v>
      </c>
      <c r="DG76" s="24">
        <v>0</v>
      </c>
      <c r="DH76" s="24">
        <f>$AA$6</f>
        <v>-0.22222222222222221</v>
      </c>
      <c r="DI76" s="24">
        <f>$AB$6</f>
        <v>3.5555555555555554</v>
      </c>
      <c r="DJ76" s="24">
        <f>$AC$6</f>
        <v>-10.666666666666668</v>
      </c>
      <c r="DK76" s="24">
        <f>$AD$6</f>
        <v>3.5555555555555554</v>
      </c>
      <c r="DL76" s="24">
        <f>$AE$6</f>
        <v>-0.22222222222222221</v>
      </c>
      <c r="DM76" s="24">
        <v>0</v>
      </c>
      <c r="DN76" s="24">
        <v>0</v>
      </c>
      <c r="DO76" s="24">
        <v>0</v>
      </c>
      <c r="DP76" s="24">
        <v>0</v>
      </c>
      <c r="DQ76" s="24">
        <v>0</v>
      </c>
      <c r="DR76" s="24">
        <v>0</v>
      </c>
      <c r="DS76" s="24">
        <v>0</v>
      </c>
      <c r="DT76" s="24">
        <f>$AA$7</f>
        <v>1.3888888888888888E-2</v>
      </c>
      <c r="DU76" s="24">
        <f>$AB$7</f>
        <v>-0.22222222222222221</v>
      </c>
      <c r="DV76" s="24">
        <f>$AC$7</f>
        <v>1.4166666666666667</v>
      </c>
      <c r="DW76" s="24">
        <f>$AD$7</f>
        <v>-0.22222222222222221</v>
      </c>
      <c r="DX76" s="24">
        <f>$AE$7</f>
        <v>1.3888888888888888E-2</v>
      </c>
      <c r="DY76" s="24">
        <v>0</v>
      </c>
      <c r="DZ76" s="24">
        <v>0</v>
      </c>
      <c r="EA76" s="24">
        <v>0</v>
      </c>
      <c r="EB76" s="24">
        <v>0</v>
      </c>
      <c r="EC76" s="24">
        <v>0</v>
      </c>
      <c r="ED76" s="24">
        <v>0</v>
      </c>
      <c r="EE76" s="24">
        <v>0</v>
      </c>
      <c r="EF76" s="24">
        <v>0</v>
      </c>
      <c r="EG76" s="24">
        <v>0</v>
      </c>
      <c r="EH76" s="24">
        <v>0</v>
      </c>
      <c r="EI76" s="24">
        <v>0</v>
      </c>
      <c r="EJ76" s="24">
        <v>0</v>
      </c>
      <c r="EK76" s="24">
        <v>0</v>
      </c>
      <c r="EL76" s="24">
        <v>0</v>
      </c>
      <c r="EM76" s="24">
        <v>0</v>
      </c>
      <c r="EN76" s="24">
        <v>0</v>
      </c>
      <c r="EO76" s="24">
        <v>0</v>
      </c>
      <c r="EP76" s="24">
        <v>0</v>
      </c>
      <c r="EQ76" s="24">
        <v>0</v>
      </c>
      <c r="ER76" s="24">
        <v>0</v>
      </c>
      <c r="ES76" s="24">
        <v>0</v>
      </c>
      <c r="ET76" s="24">
        <v>0</v>
      </c>
      <c r="EU76" s="23"/>
      <c r="EV76" s="23"/>
      <c r="EW76" s="23"/>
      <c r="EX76" s="23"/>
      <c r="EY76" s="23"/>
      <c r="EZ76" s="23"/>
      <c r="FA76" s="23"/>
      <c r="FB76" s="7">
        <v>0</v>
      </c>
      <c r="FD76" s="5">
        <v>31</v>
      </c>
      <c r="FE76" s="7">
        <v>4.8093020374628301E-17</v>
      </c>
    </row>
    <row r="77" spans="1:161" x14ac:dyDescent="0.25">
      <c r="A77" s="1" t="s">
        <v>71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  <c r="AF77" s="24">
        <v>0</v>
      </c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24">
        <v>0</v>
      </c>
      <c r="AO77" s="24">
        <v>0</v>
      </c>
      <c r="AP77" s="24">
        <v>0</v>
      </c>
      <c r="AQ77" s="24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4">
        <v>0</v>
      </c>
      <c r="BC77" s="24">
        <v>0</v>
      </c>
      <c r="BD77" s="24">
        <v>0</v>
      </c>
      <c r="BE77" s="24">
        <v>0</v>
      </c>
      <c r="BF77" s="24">
        <v>0</v>
      </c>
      <c r="BG77" s="24">
        <v>0</v>
      </c>
      <c r="BH77" s="24">
        <v>0</v>
      </c>
      <c r="BI77" s="24">
        <v>0</v>
      </c>
      <c r="BJ77" s="24">
        <v>0</v>
      </c>
      <c r="BK77" s="24">
        <v>0</v>
      </c>
      <c r="BL77" s="24">
        <v>0</v>
      </c>
      <c r="BM77" s="24">
        <v>0</v>
      </c>
      <c r="BN77" s="24">
        <v>0</v>
      </c>
      <c r="BO77" s="24">
        <v>0</v>
      </c>
      <c r="BP77" s="24">
        <v>0</v>
      </c>
      <c r="BQ77" s="24">
        <v>0</v>
      </c>
      <c r="BR77" s="24">
        <v>0</v>
      </c>
      <c r="BS77" s="24">
        <v>0</v>
      </c>
      <c r="BT77" s="24">
        <v>0</v>
      </c>
      <c r="BU77" s="24">
        <v>0</v>
      </c>
      <c r="BV77" s="24">
        <f>$AA$3</f>
        <v>1.3888888888888888E-2</v>
      </c>
      <c r="BW77" s="24">
        <f>$AB$3</f>
        <v>-0.22222222222222221</v>
      </c>
      <c r="BX77" s="24">
        <f>$AC$3</f>
        <v>1.4166666666666667</v>
      </c>
      <c r="BY77" s="24">
        <f>$AD$3</f>
        <v>-0.22222222222222221</v>
      </c>
      <c r="BZ77" s="24">
        <f>$AE$3</f>
        <v>1.3888888888888888E-2</v>
      </c>
      <c r="CA77" s="24">
        <v>0</v>
      </c>
      <c r="CB77" s="24">
        <v>0</v>
      </c>
      <c r="CC77" s="24">
        <v>0</v>
      </c>
      <c r="CD77" s="24">
        <v>0</v>
      </c>
      <c r="CE77" s="24">
        <v>0</v>
      </c>
      <c r="CF77" s="24">
        <v>0</v>
      </c>
      <c r="CG77" s="24">
        <v>0</v>
      </c>
      <c r="CH77" s="24">
        <v>0</v>
      </c>
      <c r="CI77" s="24">
        <f>$AA$4</f>
        <v>-0.22222222222222221</v>
      </c>
      <c r="CJ77" s="24">
        <f>$AB$4</f>
        <v>3.5555555555555554</v>
      </c>
      <c r="CK77" s="24">
        <f>$AC$4</f>
        <v>-10.666666666666668</v>
      </c>
      <c r="CL77" s="24">
        <f>$AD$4</f>
        <v>3.5555555555555554</v>
      </c>
      <c r="CM77" s="24">
        <f>$AE$4</f>
        <v>-0.22222222222222221</v>
      </c>
      <c r="CN77" s="24">
        <v>0</v>
      </c>
      <c r="CO77" s="24">
        <v>0</v>
      </c>
      <c r="CP77" s="24">
        <v>0</v>
      </c>
      <c r="CQ77" s="24">
        <v>0</v>
      </c>
      <c r="CR77" s="24">
        <v>0</v>
      </c>
      <c r="CS77" s="24">
        <v>0</v>
      </c>
      <c r="CT77" s="24">
        <v>0</v>
      </c>
      <c r="CU77" s="24">
        <v>0</v>
      </c>
      <c r="CV77" s="24">
        <f>$AA$5</f>
        <v>1.4166666666666667</v>
      </c>
      <c r="CW77" s="24">
        <f>$AB$5</f>
        <v>-10.666666666666668</v>
      </c>
      <c r="CX77" s="24">
        <f>$AC$5</f>
        <v>24.5</v>
      </c>
      <c r="CY77" s="24">
        <f>$AD$5</f>
        <v>-10.666666666666668</v>
      </c>
      <c r="CZ77" s="24">
        <f>$AE$5</f>
        <v>1.4166666666666667</v>
      </c>
      <c r="DA77" s="24">
        <v>0</v>
      </c>
      <c r="DB77" s="24">
        <v>0</v>
      </c>
      <c r="DC77" s="24">
        <v>0</v>
      </c>
      <c r="DD77" s="24">
        <v>0</v>
      </c>
      <c r="DE77" s="24">
        <v>0</v>
      </c>
      <c r="DF77" s="24">
        <v>0</v>
      </c>
      <c r="DG77" s="24">
        <v>0</v>
      </c>
      <c r="DH77" s="24">
        <v>0</v>
      </c>
      <c r="DI77" s="24">
        <f>$AA$6</f>
        <v>-0.22222222222222221</v>
      </c>
      <c r="DJ77" s="24">
        <f>$AB$6</f>
        <v>3.5555555555555554</v>
      </c>
      <c r="DK77" s="24">
        <f>$AC$6</f>
        <v>-10.666666666666668</v>
      </c>
      <c r="DL77" s="24">
        <f>$AD$6</f>
        <v>3.5555555555555554</v>
      </c>
      <c r="DM77" s="24">
        <f>$AE$6</f>
        <v>-0.22222222222222221</v>
      </c>
      <c r="DN77" s="24">
        <v>0</v>
      </c>
      <c r="DO77" s="24">
        <v>0</v>
      </c>
      <c r="DP77" s="24">
        <v>0</v>
      </c>
      <c r="DQ77" s="24">
        <v>0</v>
      </c>
      <c r="DR77" s="24">
        <v>0</v>
      </c>
      <c r="DS77" s="24">
        <v>0</v>
      </c>
      <c r="DT77" s="24">
        <v>0</v>
      </c>
      <c r="DU77" s="24">
        <f>$AA$7</f>
        <v>1.3888888888888888E-2</v>
      </c>
      <c r="DV77" s="24">
        <f>$AB$7</f>
        <v>-0.22222222222222221</v>
      </c>
      <c r="DW77" s="24">
        <f>$AC$7</f>
        <v>1.4166666666666667</v>
      </c>
      <c r="DX77" s="24">
        <f>$AD$7</f>
        <v>-0.22222222222222221</v>
      </c>
      <c r="DY77" s="24">
        <f>$AE$7</f>
        <v>1.3888888888888888E-2</v>
      </c>
      <c r="DZ77" s="24">
        <v>0</v>
      </c>
      <c r="EA77" s="24">
        <v>0</v>
      </c>
      <c r="EB77" s="24">
        <v>0</v>
      </c>
      <c r="EC77" s="24">
        <v>0</v>
      </c>
      <c r="ED77" s="24">
        <v>0</v>
      </c>
      <c r="EE77" s="24">
        <v>0</v>
      </c>
      <c r="EF77" s="24">
        <v>0</v>
      </c>
      <c r="EG77" s="24">
        <v>0</v>
      </c>
      <c r="EH77" s="24">
        <v>0</v>
      </c>
      <c r="EI77" s="24">
        <v>0</v>
      </c>
      <c r="EJ77" s="24">
        <v>0</v>
      </c>
      <c r="EK77" s="24">
        <v>0</v>
      </c>
      <c r="EL77" s="24">
        <v>0</v>
      </c>
      <c r="EM77" s="24">
        <v>0</v>
      </c>
      <c r="EN77" s="24">
        <v>0</v>
      </c>
      <c r="EO77" s="24">
        <v>0</v>
      </c>
      <c r="EP77" s="24">
        <v>0</v>
      </c>
      <c r="EQ77" s="24">
        <v>0</v>
      </c>
      <c r="ER77" s="24">
        <v>0</v>
      </c>
      <c r="ES77" s="24">
        <v>0</v>
      </c>
      <c r="ET77" s="24">
        <v>0</v>
      </c>
      <c r="EU77" s="23"/>
      <c r="EV77" s="23"/>
      <c r="EW77" s="23"/>
      <c r="EX77" s="23"/>
      <c r="EY77" s="23"/>
      <c r="EZ77" s="23"/>
      <c r="FA77" s="23"/>
      <c r="FB77" s="7">
        <v>0</v>
      </c>
      <c r="FD77" s="5">
        <v>32</v>
      </c>
      <c r="FE77" s="7">
        <v>3.2476746994279451E-2</v>
      </c>
    </row>
    <row r="78" spans="1:161" x14ac:dyDescent="0.25">
      <c r="A78" s="1" t="s">
        <v>72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>
        <v>0</v>
      </c>
      <c r="AI78" s="24">
        <v>0</v>
      </c>
      <c r="AJ78" s="24">
        <v>0</v>
      </c>
      <c r="AK78" s="24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  <c r="BL78" s="24">
        <v>0</v>
      </c>
      <c r="BM78" s="24">
        <v>0</v>
      </c>
      <c r="BN78" s="24">
        <v>0</v>
      </c>
      <c r="BO78" s="24">
        <v>0</v>
      </c>
      <c r="BP78" s="24">
        <v>0</v>
      </c>
      <c r="BQ78" s="24">
        <v>0</v>
      </c>
      <c r="BR78" s="24">
        <v>0</v>
      </c>
      <c r="BS78" s="24">
        <v>0</v>
      </c>
      <c r="BT78" s="24">
        <v>0</v>
      </c>
      <c r="BU78" s="24">
        <v>0</v>
      </c>
      <c r="BV78" s="24">
        <v>0</v>
      </c>
      <c r="BW78" s="24">
        <f>$AA$3</f>
        <v>1.3888888888888888E-2</v>
      </c>
      <c r="BX78" s="24">
        <f>$AB$3</f>
        <v>-0.22222222222222221</v>
      </c>
      <c r="BY78" s="24">
        <f>$AC$3</f>
        <v>1.4166666666666667</v>
      </c>
      <c r="BZ78" s="24">
        <f>$AD$3</f>
        <v>-0.22222222222222221</v>
      </c>
      <c r="CA78" s="24">
        <f>$AE$3</f>
        <v>1.3888888888888888E-2</v>
      </c>
      <c r="CB78" s="24">
        <v>0</v>
      </c>
      <c r="CC78" s="24">
        <v>0</v>
      </c>
      <c r="CD78" s="24">
        <v>0</v>
      </c>
      <c r="CE78" s="24">
        <v>0</v>
      </c>
      <c r="CF78" s="24">
        <v>0</v>
      </c>
      <c r="CG78" s="24">
        <v>0</v>
      </c>
      <c r="CH78" s="24">
        <v>0</v>
      </c>
      <c r="CI78" s="24">
        <v>0</v>
      </c>
      <c r="CJ78" s="24">
        <f>$AA$4</f>
        <v>-0.22222222222222221</v>
      </c>
      <c r="CK78" s="24">
        <f>$AB$4</f>
        <v>3.5555555555555554</v>
      </c>
      <c r="CL78" s="24">
        <f>$AC$4</f>
        <v>-10.666666666666668</v>
      </c>
      <c r="CM78" s="24">
        <f>$AD$4</f>
        <v>3.5555555555555554</v>
      </c>
      <c r="CN78" s="24">
        <f>$AE$4</f>
        <v>-0.22222222222222221</v>
      </c>
      <c r="CO78" s="24">
        <v>0</v>
      </c>
      <c r="CP78" s="24">
        <v>0</v>
      </c>
      <c r="CQ78" s="24">
        <v>0</v>
      </c>
      <c r="CR78" s="24">
        <v>0</v>
      </c>
      <c r="CS78" s="24">
        <v>0</v>
      </c>
      <c r="CT78" s="24">
        <v>0</v>
      </c>
      <c r="CU78" s="24">
        <v>0</v>
      </c>
      <c r="CV78" s="24">
        <v>0</v>
      </c>
      <c r="CW78" s="24">
        <f>$AA$5</f>
        <v>1.4166666666666667</v>
      </c>
      <c r="CX78" s="24">
        <f>$AB$5</f>
        <v>-10.666666666666668</v>
      </c>
      <c r="CY78" s="24">
        <f>$AC$5</f>
        <v>24.5</v>
      </c>
      <c r="CZ78" s="24">
        <f>$AD$5</f>
        <v>-10.666666666666668</v>
      </c>
      <c r="DA78" s="24">
        <f>$AE$5</f>
        <v>1.4166666666666667</v>
      </c>
      <c r="DB78" s="24">
        <v>0</v>
      </c>
      <c r="DC78" s="24">
        <v>0</v>
      </c>
      <c r="DD78" s="24">
        <v>0</v>
      </c>
      <c r="DE78" s="24">
        <v>0</v>
      </c>
      <c r="DF78" s="24">
        <v>0</v>
      </c>
      <c r="DG78" s="24">
        <v>0</v>
      </c>
      <c r="DH78" s="24">
        <v>0</v>
      </c>
      <c r="DI78" s="24">
        <v>0</v>
      </c>
      <c r="DJ78" s="24">
        <f>$AA$6</f>
        <v>-0.22222222222222221</v>
      </c>
      <c r="DK78" s="24">
        <f>$AB$6</f>
        <v>3.5555555555555554</v>
      </c>
      <c r="DL78" s="24">
        <f>$AC$6</f>
        <v>-10.666666666666668</v>
      </c>
      <c r="DM78" s="24">
        <f>$AD$6</f>
        <v>3.5555555555555554</v>
      </c>
      <c r="DN78" s="24">
        <f>$AE$6</f>
        <v>-0.22222222222222221</v>
      </c>
      <c r="DO78" s="24">
        <v>0</v>
      </c>
      <c r="DP78" s="24">
        <v>0</v>
      </c>
      <c r="DQ78" s="24">
        <v>0</v>
      </c>
      <c r="DR78" s="24">
        <v>0</v>
      </c>
      <c r="DS78" s="24">
        <v>0</v>
      </c>
      <c r="DT78" s="24">
        <v>0</v>
      </c>
      <c r="DU78" s="24">
        <v>0</v>
      </c>
      <c r="DV78" s="24">
        <f>$AA$7</f>
        <v>1.3888888888888888E-2</v>
      </c>
      <c r="DW78" s="24">
        <f>$AB$7</f>
        <v>-0.22222222222222221</v>
      </c>
      <c r="DX78" s="24">
        <f>$AC$7</f>
        <v>1.4166666666666667</v>
      </c>
      <c r="DY78" s="24">
        <f>$AD$7</f>
        <v>-0.22222222222222221</v>
      </c>
      <c r="DZ78" s="24">
        <f>$AE$7</f>
        <v>1.3888888888888888E-2</v>
      </c>
      <c r="EA78" s="24">
        <v>0</v>
      </c>
      <c r="EB78" s="24">
        <v>0</v>
      </c>
      <c r="EC78" s="24">
        <v>0</v>
      </c>
      <c r="ED78" s="24">
        <v>0</v>
      </c>
      <c r="EE78" s="24">
        <v>0</v>
      </c>
      <c r="EF78" s="24">
        <v>0</v>
      </c>
      <c r="EG78" s="24">
        <v>0</v>
      </c>
      <c r="EH78" s="24">
        <v>0</v>
      </c>
      <c r="EI78" s="24">
        <v>0</v>
      </c>
      <c r="EJ78" s="24">
        <v>0</v>
      </c>
      <c r="EK78" s="24">
        <v>0</v>
      </c>
      <c r="EL78" s="24">
        <v>0</v>
      </c>
      <c r="EM78" s="24">
        <v>0</v>
      </c>
      <c r="EN78" s="24">
        <v>0</v>
      </c>
      <c r="EO78" s="24">
        <v>0</v>
      </c>
      <c r="EP78" s="24">
        <v>0</v>
      </c>
      <c r="EQ78" s="24">
        <v>0</v>
      </c>
      <c r="ER78" s="24">
        <v>0</v>
      </c>
      <c r="ES78" s="24">
        <v>0</v>
      </c>
      <c r="ET78" s="24">
        <v>0</v>
      </c>
      <c r="EU78" s="23"/>
      <c r="EV78" s="23"/>
      <c r="EW78" s="23"/>
      <c r="EX78" s="23"/>
      <c r="EY78" s="23"/>
      <c r="EZ78" s="23"/>
      <c r="FA78" s="23"/>
      <c r="FB78" s="7">
        <v>0</v>
      </c>
      <c r="FD78" s="5">
        <v>33</v>
      </c>
      <c r="FE78" s="7">
        <v>5.3061007221416691E-2</v>
      </c>
    </row>
    <row r="79" spans="1:161" x14ac:dyDescent="0.25">
      <c r="A79" s="1" t="s">
        <v>76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4">
        <v>0</v>
      </c>
      <c r="BH79" s="24">
        <v>0</v>
      </c>
      <c r="BI79" s="24">
        <v>0</v>
      </c>
      <c r="BJ79" s="24">
        <v>0</v>
      </c>
      <c r="BK79" s="24">
        <v>0</v>
      </c>
      <c r="BL79" s="24">
        <v>0</v>
      </c>
      <c r="BM79" s="24">
        <v>0</v>
      </c>
      <c r="BN79" s="24">
        <v>0</v>
      </c>
      <c r="BO79" s="24">
        <v>0</v>
      </c>
      <c r="BP79" s="24">
        <v>0</v>
      </c>
      <c r="BQ79" s="24">
        <v>0</v>
      </c>
      <c r="BR79" s="24">
        <v>0</v>
      </c>
      <c r="BS79" s="24">
        <v>0</v>
      </c>
      <c r="BT79" s="24">
        <v>0</v>
      </c>
      <c r="BU79" s="24">
        <v>0</v>
      </c>
      <c r="BV79" s="24">
        <v>0</v>
      </c>
      <c r="BW79" s="24">
        <v>0</v>
      </c>
      <c r="BX79" s="24">
        <f>$AA$3</f>
        <v>1.3888888888888888E-2</v>
      </c>
      <c r="BY79" s="24">
        <f>$AB$3</f>
        <v>-0.22222222222222221</v>
      </c>
      <c r="BZ79" s="24">
        <f>$AC$3</f>
        <v>1.4166666666666667</v>
      </c>
      <c r="CA79" s="24">
        <f>$AD$3</f>
        <v>-0.22222222222222221</v>
      </c>
      <c r="CB79" s="24">
        <f>$AE$3</f>
        <v>1.3888888888888888E-2</v>
      </c>
      <c r="CC79" s="24">
        <v>0</v>
      </c>
      <c r="CD79" s="24">
        <v>0</v>
      </c>
      <c r="CE79" s="24">
        <v>0</v>
      </c>
      <c r="CF79" s="24">
        <v>0</v>
      </c>
      <c r="CG79" s="24">
        <v>0</v>
      </c>
      <c r="CH79" s="24">
        <v>0</v>
      </c>
      <c r="CI79" s="24">
        <v>0</v>
      </c>
      <c r="CJ79" s="24">
        <v>0</v>
      </c>
      <c r="CK79" s="24">
        <f>$AA$4</f>
        <v>-0.22222222222222221</v>
      </c>
      <c r="CL79" s="24">
        <f>$AB$4</f>
        <v>3.5555555555555554</v>
      </c>
      <c r="CM79" s="24">
        <f>$AC$4</f>
        <v>-10.666666666666668</v>
      </c>
      <c r="CN79" s="24">
        <f>$AD$4</f>
        <v>3.5555555555555554</v>
      </c>
      <c r="CO79" s="24">
        <f>$AE$4</f>
        <v>-0.22222222222222221</v>
      </c>
      <c r="CP79" s="24">
        <v>0</v>
      </c>
      <c r="CQ79" s="24">
        <v>0</v>
      </c>
      <c r="CR79" s="24">
        <v>0</v>
      </c>
      <c r="CS79" s="24">
        <v>0</v>
      </c>
      <c r="CT79" s="24">
        <v>0</v>
      </c>
      <c r="CU79" s="24">
        <v>0</v>
      </c>
      <c r="CV79" s="24">
        <v>0</v>
      </c>
      <c r="CW79" s="24">
        <v>0</v>
      </c>
      <c r="CX79" s="24">
        <f>$AA$5</f>
        <v>1.4166666666666667</v>
      </c>
      <c r="CY79" s="24">
        <f>$AB$5</f>
        <v>-10.666666666666668</v>
      </c>
      <c r="CZ79" s="24">
        <f>$AC$5</f>
        <v>24.5</v>
      </c>
      <c r="DA79" s="24">
        <f>$AD$5</f>
        <v>-10.666666666666668</v>
      </c>
      <c r="DB79" s="24">
        <f>$AE$5</f>
        <v>1.4166666666666667</v>
      </c>
      <c r="DC79" s="24">
        <v>0</v>
      </c>
      <c r="DD79" s="24">
        <v>0</v>
      </c>
      <c r="DE79" s="24">
        <v>0</v>
      </c>
      <c r="DF79" s="24">
        <v>0</v>
      </c>
      <c r="DG79" s="24">
        <v>0</v>
      </c>
      <c r="DH79" s="24">
        <v>0</v>
      </c>
      <c r="DI79" s="24">
        <v>0</v>
      </c>
      <c r="DJ79" s="24">
        <v>0</v>
      </c>
      <c r="DK79" s="24">
        <f>$AA$6</f>
        <v>-0.22222222222222221</v>
      </c>
      <c r="DL79" s="24">
        <f>$AB$6</f>
        <v>3.5555555555555554</v>
      </c>
      <c r="DM79" s="24">
        <f>$AC$6</f>
        <v>-10.666666666666668</v>
      </c>
      <c r="DN79" s="24">
        <f>$AD$6</f>
        <v>3.5555555555555554</v>
      </c>
      <c r="DO79" s="24">
        <f>$AE$6</f>
        <v>-0.22222222222222221</v>
      </c>
      <c r="DP79" s="24">
        <v>0</v>
      </c>
      <c r="DQ79" s="24">
        <v>0</v>
      </c>
      <c r="DR79" s="24">
        <v>0</v>
      </c>
      <c r="DS79" s="24">
        <v>0</v>
      </c>
      <c r="DT79" s="24">
        <v>0</v>
      </c>
      <c r="DU79" s="24">
        <v>0</v>
      </c>
      <c r="DV79" s="24">
        <v>0</v>
      </c>
      <c r="DW79" s="24">
        <f>$AA$7</f>
        <v>1.3888888888888888E-2</v>
      </c>
      <c r="DX79" s="24">
        <f>$AB$7</f>
        <v>-0.22222222222222221</v>
      </c>
      <c r="DY79" s="24">
        <f>$AC$7</f>
        <v>1.4166666666666667</v>
      </c>
      <c r="DZ79" s="24">
        <f>$AD$7</f>
        <v>-0.22222222222222221</v>
      </c>
      <c r="EA79" s="24">
        <f>$AE$7</f>
        <v>1.3888888888888888E-2</v>
      </c>
      <c r="EB79" s="24">
        <v>0</v>
      </c>
      <c r="EC79" s="24">
        <v>0</v>
      </c>
      <c r="ED79" s="24">
        <v>0</v>
      </c>
      <c r="EE79" s="24">
        <v>0</v>
      </c>
      <c r="EF79" s="24">
        <v>0</v>
      </c>
      <c r="EG79" s="24">
        <v>0</v>
      </c>
      <c r="EH79" s="24">
        <v>0</v>
      </c>
      <c r="EI79" s="24">
        <v>0</v>
      </c>
      <c r="EJ79" s="24">
        <v>0</v>
      </c>
      <c r="EK79" s="24">
        <v>0</v>
      </c>
      <c r="EL79" s="24">
        <v>0</v>
      </c>
      <c r="EM79" s="24">
        <v>0</v>
      </c>
      <c r="EN79" s="24">
        <v>0</v>
      </c>
      <c r="EO79" s="24">
        <v>0</v>
      </c>
      <c r="EP79" s="24">
        <v>0</v>
      </c>
      <c r="EQ79" s="24">
        <v>0</v>
      </c>
      <c r="ER79" s="24">
        <v>0</v>
      </c>
      <c r="ES79" s="24">
        <v>0</v>
      </c>
      <c r="ET79" s="24">
        <v>0</v>
      </c>
      <c r="EU79" s="23"/>
      <c r="EV79" s="23"/>
      <c r="EW79" s="23"/>
      <c r="EX79" s="23"/>
      <c r="EY79" s="23"/>
      <c r="EZ79" s="23"/>
      <c r="FA79" s="23"/>
      <c r="FB79" s="7">
        <v>0</v>
      </c>
      <c r="FD79" s="5">
        <v>34</v>
      </c>
      <c r="FE79" s="7">
        <v>6.4394028712860069E-2</v>
      </c>
    </row>
    <row r="80" spans="1:161" x14ac:dyDescent="0.25">
      <c r="A80" s="1" t="s">
        <v>137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24">
        <v>0</v>
      </c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4">
        <v>0</v>
      </c>
      <c r="AM80" s="24">
        <v>0</v>
      </c>
      <c r="AN80" s="24">
        <v>0</v>
      </c>
      <c r="AO80" s="24">
        <v>0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  <c r="BL80" s="24">
        <v>0</v>
      </c>
      <c r="BM80" s="24">
        <v>0</v>
      </c>
      <c r="BN80" s="24">
        <v>0</v>
      </c>
      <c r="BO80" s="24">
        <v>0</v>
      </c>
      <c r="BP80" s="24">
        <v>0</v>
      </c>
      <c r="BQ80" s="24">
        <v>0</v>
      </c>
      <c r="BR80" s="24">
        <v>0</v>
      </c>
      <c r="BS80" s="24">
        <v>0</v>
      </c>
      <c r="BT80" s="24">
        <v>0</v>
      </c>
      <c r="BU80" s="24">
        <v>0</v>
      </c>
      <c r="BV80" s="24">
        <v>0</v>
      </c>
      <c r="BW80" s="24">
        <v>0</v>
      </c>
      <c r="BX80" s="24">
        <v>0</v>
      </c>
      <c r="BY80" s="24">
        <f>$AA$3</f>
        <v>1.3888888888888888E-2</v>
      </c>
      <c r="BZ80" s="24">
        <f>$AB$3</f>
        <v>-0.22222222222222221</v>
      </c>
      <c r="CA80" s="24">
        <f>$AC$3</f>
        <v>1.4166666666666667</v>
      </c>
      <c r="CB80" s="24">
        <f>$AD$3</f>
        <v>-0.22222222222222221</v>
      </c>
      <c r="CC80" s="24">
        <f>$AE$3</f>
        <v>1.3888888888888888E-2</v>
      </c>
      <c r="CD80" s="24">
        <v>0</v>
      </c>
      <c r="CE80" s="24">
        <v>0</v>
      </c>
      <c r="CF80" s="24">
        <v>0</v>
      </c>
      <c r="CG80" s="24">
        <v>0</v>
      </c>
      <c r="CH80" s="24">
        <v>0</v>
      </c>
      <c r="CI80" s="24">
        <v>0</v>
      </c>
      <c r="CJ80" s="24">
        <v>0</v>
      </c>
      <c r="CK80" s="24">
        <v>0</v>
      </c>
      <c r="CL80" s="24">
        <f>$AA$4</f>
        <v>-0.22222222222222221</v>
      </c>
      <c r="CM80" s="24">
        <f>$AB$4</f>
        <v>3.5555555555555554</v>
      </c>
      <c r="CN80" s="24">
        <f>$AC$4</f>
        <v>-10.666666666666668</v>
      </c>
      <c r="CO80" s="24">
        <f>$AD$4</f>
        <v>3.5555555555555554</v>
      </c>
      <c r="CP80" s="24">
        <f>$AE$4</f>
        <v>-0.22222222222222221</v>
      </c>
      <c r="CQ80" s="24">
        <v>0</v>
      </c>
      <c r="CR80" s="24">
        <v>0</v>
      </c>
      <c r="CS80" s="24">
        <v>0</v>
      </c>
      <c r="CT80" s="24">
        <v>0</v>
      </c>
      <c r="CU80" s="24">
        <v>0</v>
      </c>
      <c r="CV80" s="24">
        <v>0</v>
      </c>
      <c r="CW80" s="24">
        <v>0</v>
      </c>
      <c r="CX80" s="24">
        <v>0</v>
      </c>
      <c r="CY80" s="24">
        <f>$AA$5</f>
        <v>1.4166666666666667</v>
      </c>
      <c r="CZ80" s="24">
        <f>$AB$5</f>
        <v>-10.666666666666668</v>
      </c>
      <c r="DA80" s="24">
        <f>$AC$5</f>
        <v>24.5</v>
      </c>
      <c r="DB80" s="24">
        <f>$AD$5</f>
        <v>-10.666666666666668</v>
      </c>
      <c r="DC80" s="24">
        <f>$AE$5</f>
        <v>1.4166666666666667</v>
      </c>
      <c r="DD80" s="24">
        <v>0</v>
      </c>
      <c r="DE80" s="24">
        <v>0</v>
      </c>
      <c r="DF80" s="24">
        <v>0</v>
      </c>
      <c r="DG80" s="24">
        <v>0</v>
      </c>
      <c r="DH80" s="24">
        <v>0</v>
      </c>
      <c r="DI80" s="24">
        <v>0</v>
      </c>
      <c r="DJ80" s="24">
        <v>0</v>
      </c>
      <c r="DK80" s="24">
        <v>0</v>
      </c>
      <c r="DL80" s="24">
        <f>$AA$6</f>
        <v>-0.22222222222222221</v>
      </c>
      <c r="DM80" s="24">
        <f>$AB$6</f>
        <v>3.5555555555555554</v>
      </c>
      <c r="DN80" s="24">
        <f>$AC$6</f>
        <v>-10.666666666666668</v>
      </c>
      <c r="DO80" s="24">
        <f>$AD$6</f>
        <v>3.5555555555555554</v>
      </c>
      <c r="DP80" s="24">
        <f>$AE$6</f>
        <v>-0.22222222222222221</v>
      </c>
      <c r="DQ80" s="24">
        <v>0</v>
      </c>
      <c r="DR80" s="24">
        <v>0</v>
      </c>
      <c r="DS80" s="24">
        <v>0</v>
      </c>
      <c r="DT80" s="24">
        <v>0</v>
      </c>
      <c r="DU80" s="24">
        <v>0</v>
      </c>
      <c r="DV80" s="24">
        <v>0</v>
      </c>
      <c r="DW80" s="24">
        <v>0</v>
      </c>
      <c r="DX80" s="24">
        <f>$AA$7</f>
        <v>1.3888888888888888E-2</v>
      </c>
      <c r="DY80" s="24">
        <f>$AB$7</f>
        <v>-0.22222222222222221</v>
      </c>
      <c r="DZ80" s="24">
        <f>$AC$7</f>
        <v>1.4166666666666667</v>
      </c>
      <c r="EA80" s="24">
        <f>$AD$7</f>
        <v>-0.22222222222222221</v>
      </c>
      <c r="EB80" s="24">
        <f>$AE$7</f>
        <v>1.3888888888888888E-2</v>
      </c>
      <c r="EC80" s="24">
        <v>0</v>
      </c>
      <c r="ED80" s="24">
        <v>0</v>
      </c>
      <c r="EE80" s="24">
        <v>0</v>
      </c>
      <c r="EF80" s="24">
        <v>0</v>
      </c>
      <c r="EG80" s="24">
        <v>0</v>
      </c>
      <c r="EH80" s="24">
        <v>0</v>
      </c>
      <c r="EI80" s="24">
        <v>0</v>
      </c>
      <c r="EJ80" s="24">
        <v>0</v>
      </c>
      <c r="EK80" s="24">
        <v>0</v>
      </c>
      <c r="EL80" s="24">
        <v>0</v>
      </c>
      <c r="EM80" s="24">
        <v>0</v>
      </c>
      <c r="EN80" s="24">
        <v>0</v>
      </c>
      <c r="EO80" s="24">
        <v>0</v>
      </c>
      <c r="EP80" s="24">
        <v>0</v>
      </c>
      <c r="EQ80" s="24">
        <v>0</v>
      </c>
      <c r="ER80" s="24">
        <v>0</v>
      </c>
      <c r="ES80" s="24">
        <v>0</v>
      </c>
      <c r="ET80" s="24">
        <v>0</v>
      </c>
      <c r="EU80" s="23"/>
      <c r="EV80" s="23"/>
      <c r="EW80" s="23"/>
      <c r="EX80" s="23"/>
      <c r="EY80" s="23"/>
      <c r="EZ80" s="23"/>
      <c r="FA80" s="23"/>
      <c r="FB80" s="7">
        <v>0</v>
      </c>
      <c r="FD80" s="5">
        <v>35</v>
      </c>
      <c r="FE80" s="7">
        <v>6.8005564194309129E-2</v>
      </c>
    </row>
    <row r="81" spans="1:161" x14ac:dyDescent="0.25">
      <c r="A81" s="1" t="s">
        <v>138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4">
        <v>0</v>
      </c>
      <c r="AF81" s="24">
        <v>0</v>
      </c>
      <c r="AG81" s="24">
        <v>0</v>
      </c>
      <c r="AH81" s="24">
        <v>0</v>
      </c>
      <c r="AI81" s="24">
        <v>0</v>
      </c>
      <c r="AJ81" s="24">
        <v>0</v>
      </c>
      <c r="AK81" s="24">
        <v>0</v>
      </c>
      <c r="AL81" s="24">
        <v>0</v>
      </c>
      <c r="AM81" s="24">
        <v>0</v>
      </c>
      <c r="AN81" s="24">
        <v>0</v>
      </c>
      <c r="AO81" s="24">
        <v>0</v>
      </c>
      <c r="AP81" s="24">
        <v>0</v>
      </c>
      <c r="AQ81" s="24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4">
        <v>0</v>
      </c>
      <c r="BC81" s="24">
        <v>0</v>
      </c>
      <c r="BD81" s="24">
        <v>0</v>
      </c>
      <c r="BE81" s="24">
        <v>0</v>
      </c>
      <c r="BF81" s="24">
        <v>0</v>
      </c>
      <c r="BG81" s="24">
        <v>0</v>
      </c>
      <c r="BH81" s="24">
        <v>0</v>
      </c>
      <c r="BI81" s="24">
        <v>0</v>
      </c>
      <c r="BJ81" s="24">
        <v>0</v>
      </c>
      <c r="BK81" s="24">
        <v>0</v>
      </c>
      <c r="BL81" s="24">
        <v>0</v>
      </c>
      <c r="BM81" s="24">
        <v>0</v>
      </c>
      <c r="BN81" s="24">
        <v>0</v>
      </c>
      <c r="BO81" s="24">
        <v>0</v>
      </c>
      <c r="BP81" s="24">
        <v>0</v>
      </c>
      <c r="BQ81" s="24">
        <v>0</v>
      </c>
      <c r="BR81" s="24">
        <v>0</v>
      </c>
      <c r="BS81" s="24">
        <v>0</v>
      </c>
      <c r="BT81" s="24">
        <v>0</v>
      </c>
      <c r="BU81" s="24">
        <v>0</v>
      </c>
      <c r="BV81" s="24">
        <v>0</v>
      </c>
      <c r="BW81" s="24">
        <v>0</v>
      </c>
      <c r="BX81" s="24">
        <v>0</v>
      </c>
      <c r="BY81" s="24">
        <v>0</v>
      </c>
      <c r="BZ81" s="24">
        <v>0</v>
      </c>
      <c r="CA81" s="24">
        <v>0</v>
      </c>
      <c r="CB81" s="24">
        <f>$AK$3</f>
        <v>1</v>
      </c>
      <c r="CC81" s="24">
        <v>0</v>
      </c>
      <c r="CD81" s="24">
        <v>0</v>
      </c>
      <c r="CE81" s="24">
        <v>0</v>
      </c>
      <c r="CF81" s="24">
        <v>0</v>
      </c>
      <c r="CG81" s="24">
        <v>0</v>
      </c>
      <c r="CH81" s="24">
        <v>0</v>
      </c>
      <c r="CI81" s="24">
        <v>0</v>
      </c>
      <c r="CJ81" s="24">
        <v>0</v>
      </c>
      <c r="CK81" s="24">
        <v>0</v>
      </c>
      <c r="CL81" s="24">
        <v>0</v>
      </c>
      <c r="CM81" s="24">
        <v>0</v>
      </c>
      <c r="CN81" s="24">
        <f>$AJ$4</f>
        <v>2</v>
      </c>
      <c r="CO81" s="24">
        <f>$AK$4</f>
        <v>-8</v>
      </c>
      <c r="CP81" s="24">
        <f>$AL$4</f>
        <v>2</v>
      </c>
      <c r="CQ81" s="24">
        <v>0</v>
      </c>
      <c r="CR81" s="24">
        <v>0</v>
      </c>
      <c r="CS81" s="24">
        <v>0</v>
      </c>
      <c r="CT81" s="24">
        <v>0</v>
      </c>
      <c r="CU81" s="24">
        <v>0</v>
      </c>
      <c r="CV81" s="24">
        <v>0</v>
      </c>
      <c r="CW81" s="24">
        <v>0</v>
      </c>
      <c r="CX81" s="24">
        <v>0</v>
      </c>
      <c r="CY81" s="24">
        <v>0</v>
      </c>
      <c r="CZ81" s="24">
        <f>$AI$5</f>
        <v>1</v>
      </c>
      <c r="DA81" s="24">
        <f>$AJ$5</f>
        <v>-8</v>
      </c>
      <c r="DB81" s="24">
        <f>$AK$5</f>
        <v>20</v>
      </c>
      <c r="DC81" s="24">
        <f>$AL$5</f>
        <v>-8</v>
      </c>
      <c r="DD81" s="24">
        <f>$AM$5</f>
        <v>1</v>
      </c>
      <c r="DE81" s="24">
        <v>0</v>
      </c>
      <c r="DF81" s="24">
        <v>0</v>
      </c>
      <c r="DG81" s="24">
        <v>0</v>
      </c>
      <c r="DH81" s="24">
        <v>0</v>
      </c>
      <c r="DI81" s="24">
        <v>0</v>
      </c>
      <c r="DJ81" s="24">
        <v>0</v>
      </c>
      <c r="DK81" s="24">
        <v>0</v>
      </c>
      <c r="DL81" s="24">
        <v>0</v>
      </c>
      <c r="DM81" s="24">
        <v>0</v>
      </c>
      <c r="DN81" s="24">
        <f>$AJ$6</f>
        <v>2</v>
      </c>
      <c r="DO81" s="24">
        <f>$AK$6</f>
        <v>-8</v>
      </c>
      <c r="DP81" s="24">
        <f>$AL$6</f>
        <v>2</v>
      </c>
      <c r="DQ81" s="24">
        <v>0</v>
      </c>
      <c r="DR81" s="24">
        <v>0</v>
      </c>
      <c r="DS81" s="24">
        <v>0</v>
      </c>
      <c r="DT81" s="24">
        <v>0</v>
      </c>
      <c r="DU81" s="24">
        <v>0</v>
      </c>
      <c r="DV81" s="24">
        <v>0</v>
      </c>
      <c r="DW81" s="24">
        <v>0</v>
      </c>
      <c r="DX81" s="24">
        <v>0</v>
      </c>
      <c r="DY81" s="24">
        <v>0</v>
      </c>
      <c r="DZ81" s="24">
        <v>0</v>
      </c>
      <c r="EA81" s="24">
        <f>$AK$7</f>
        <v>1</v>
      </c>
      <c r="EB81" s="24">
        <v>0</v>
      </c>
      <c r="EC81" s="24">
        <v>0</v>
      </c>
      <c r="ED81" s="24">
        <v>0</v>
      </c>
      <c r="EE81" s="24">
        <v>0</v>
      </c>
      <c r="EF81" s="24">
        <v>0</v>
      </c>
      <c r="EG81" s="24">
        <v>0</v>
      </c>
      <c r="EH81" s="24">
        <v>0</v>
      </c>
      <c r="EI81" s="24">
        <v>0</v>
      </c>
      <c r="EJ81" s="24">
        <v>0</v>
      </c>
      <c r="EK81" s="24">
        <v>0</v>
      </c>
      <c r="EL81" s="24">
        <v>0</v>
      </c>
      <c r="EM81" s="24">
        <v>0</v>
      </c>
      <c r="EN81" s="24">
        <v>0</v>
      </c>
      <c r="EO81" s="24">
        <v>0</v>
      </c>
      <c r="EP81" s="24">
        <v>0</v>
      </c>
      <c r="EQ81" s="24">
        <v>0</v>
      </c>
      <c r="ER81" s="24">
        <v>0</v>
      </c>
      <c r="ES81" s="24">
        <v>0</v>
      </c>
      <c r="ET81" s="24">
        <v>0</v>
      </c>
      <c r="EU81" s="23"/>
      <c r="EV81" s="23"/>
      <c r="EW81" s="23"/>
      <c r="EX81" s="23"/>
      <c r="EY81" s="23"/>
      <c r="EZ81" s="23"/>
      <c r="FA81" s="23"/>
      <c r="FB81" s="7">
        <v>0</v>
      </c>
      <c r="FD81" s="5">
        <v>36</v>
      </c>
      <c r="FE81" s="7">
        <v>6.4394028712860027E-2</v>
      </c>
    </row>
    <row r="82" spans="1:161" x14ac:dyDescent="0.25">
      <c r="A82" s="1" t="s">
        <v>139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  <c r="AF82" s="24">
        <v>0</v>
      </c>
      <c r="AG82" s="24">
        <v>0</v>
      </c>
      <c r="AH82" s="24">
        <v>0</v>
      </c>
      <c r="AI82" s="24">
        <v>0</v>
      </c>
      <c r="AJ82" s="24">
        <v>0</v>
      </c>
      <c r="AK82" s="24">
        <v>0</v>
      </c>
      <c r="AL82" s="24">
        <v>0</v>
      </c>
      <c r="AM82" s="24">
        <v>0</v>
      </c>
      <c r="AN82" s="24">
        <v>0</v>
      </c>
      <c r="AO82" s="24">
        <v>0</v>
      </c>
      <c r="AP82" s="24">
        <v>0</v>
      </c>
      <c r="AQ82" s="24">
        <v>0</v>
      </c>
      <c r="AR82" s="24">
        <v>0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4">
        <v>0</v>
      </c>
      <c r="BA82" s="24">
        <v>0</v>
      </c>
      <c r="BB82" s="24">
        <v>0</v>
      </c>
      <c r="BC82" s="24">
        <v>0</v>
      </c>
      <c r="BD82" s="24">
        <v>0</v>
      </c>
      <c r="BE82" s="24">
        <v>0</v>
      </c>
      <c r="BF82" s="24">
        <v>0</v>
      </c>
      <c r="BG82" s="24">
        <v>0</v>
      </c>
      <c r="BH82" s="24">
        <v>0</v>
      </c>
      <c r="BI82" s="24">
        <v>0</v>
      </c>
      <c r="BJ82" s="24">
        <v>0</v>
      </c>
      <c r="BK82" s="24">
        <v>0</v>
      </c>
      <c r="BL82" s="24">
        <v>0</v>
      </c>
      <c r="BM82" s="24">
        <v>0</v>
      </c>
      <c r="BN82" s="24">
        <v>0</v>
      </c>
      <c r="BO82" s="24">
        <v>0</v>
      </c>
      <c r="BP82" s="24">
        <v>0</v>
      </c>
      <c r="BQ82" s="24">
        <v>0</v>
      </c>
      <c r="BR82" s="24">
        <v>0</v>
      </c>
      <c r="BS82" s="24">
        <v>0</v>
      </c>
      <c r="BT82" s="24">
        <v>0</v>
      </c>
      <c r="BU82" s="24">
        <v>0</v>
      </c>
      <c r="BV82" s="24">
        <v>0</v>
      </c>
      <c r="BW82" s="24">
        <v>0</v>
      </c>
      <c r="BX82" s="24">
        <v>0</v>
      </c>
      <c r="BY82" s="24">
        <v>0</v>
      </c>
      <c r="BZ82" s="24">
        <v>0</v>
      </c>
      <c r="CA82" s="24">
        <v>0</v>
      </c>
      <c r="CB82" s="24">
        <v>0</v>
      </c>
      <c r="CC82" s="24">
        <v>0</v>
      </c>
      <c r="CD82" s="24">
        <v>0</v>
      </c>
      <c r="CE82" s="24">
        <v>0</v>
      </c>
      <c r="CF82" s="24">
        <v>0</v>
      </c>
      <c r="CG82" s="24">
        <f>$AK$3</f>
        <v>1</v>
      </c>
      <c r="CH82" s="24">
        <v>0</v>
      </c>
      <c r="CI82" s="24">
        <v>0</v>
      </c>
      <c r="CJ82" s="24">
        <v>0</v>
      </c>
      <c r="CK82" s="24">
        <v>0</v>
      </c>
      <c r="CL82" s="24">
        <v>0</v>
      </c>
      <c r="CM82" s="24">
        <v>0</v>
      </c>
      <c r="CN82" s="24">
        <v>0</v>
      </c>
      <c r="CO82" s="24">
        <v>0</v>
      </c>
      <c r="CP82" s="24">
        <v>0</v>
      </c>
      <c r="CQ82" s="24">
        <v>0</v>
      </c>
      <c r="CR82" s="24">
        <v>0</v>
      </c>
      <c r="CS82" s="24">
        <f>$AJ$4</f>
        <v>2</v>
      </c>
      <c r="CT82" s="24">
        <f>$AK$4</f>
        <v>-8</v>
      </c>
      <c r="CU82" s="24">
        <f>$AL$4</f>
        <v>2</v>
      </c>
      <c r="CV82" s="24">
        <v>0</v>
      </c>
      <c r="CW82" s="24">
        <v>0</v>
      </c>
      <c r="CX82" s="24">
        <v>0</v>
      </c>
      <c r="CY82" s="24">
        <v>0</v>
      </c>
      <c r="CZ82" s="24">
        <v>0</v>
      </c>
      <c r="DA82" s="24">
        <v>0</v>
      </c>
      <c r="DB82" s="24">
        <v>0</v>
      </c>
      <c r="DC82" s="24">
        <v>0</v>
      </c>
      <c r="DD82" s="24">
        <v>0</v>
      </c>
      <c r="DE82" s="24">
        <f>$AI$5</f>
        <v>1</v>
      </c>
      <c r="DF82" s="24">
        <f>$AJ$5</f>
        <v>-8</v>
      </c>
      <c r="DG82" s="24">
        <f>$AK$5</f>
        <v>20</v>
      </c>
      <c r="DH82" s="24">
        <f>$AL$5</f>
        <v>-8</v>
      </c>
      <c r="DI82" s="24">
        <f>$AM$5</f>
        <v>1</v>
      </c>
      <c r="DJ82" s="24">
        <v>0</v>
      </c>
      <c r="DK82" s="24">
        <v>0</v>
      </c>
      <c r="DL82" s="24">
        <v>0</v>
      </c>
      <c r="DM82" s="24">
        <v>0</v>
      </c>
      <c r="DN82" s="24">
        <v>0</v>
      </c>
      <c r="DO82" s="24">
        <v>0</v>
      </c>
      <c r="DP82" s="24">
        <v>0</v>
      </c>
      <c r="DQ82" s="24">
        <v>0</v>
      </c>
      <c r="DR82" s="24">
        <f>$AJ$6</f>
        <v>2</v>
      </c>
      <c r="DS82" s="24">
        <f>$AK$6</f>
        <v>-8</v>
      </c>
      <c r="DT82" s="24">
        <f>$AL$6</f>
        <v>2</v>
      </c>
      <c r="DU82" s="24">
        <v>0</v>
      </c>
      <c r="DV82" s="24">
        <v>0</v>
      </c>
      <c r="DW82" s="24">
        <v>0</v>
      </c>
      <c r="DX82" s="24">
        <v>0</v>
      </c>
      <c r="DY82" s="24">
        <v>0</v>
      </c>
      <c r="DZ82" s="24">
        <v>0</v>
      </c>
      <c r="EA82" s="24">
        <v>0</v>
      </c>
      <c r="EB82" s="24">
        <v>0</v>
      </c>
      <c r="EC82" s="24">
        <v>0</v>
      </c>
      <c r="ED82" s="24">
        <f>$AK$7</f>
        <v>1</v>
      </c>
      <c r="EE82" s="24">
        <v>0</v>
      </c>
      <c r="EF82" s="24">
        <v>0</v>
      </c>
      <c r="EG82" s="24">
        <v>0</v>
      </c>
      <c r="EH82" s="24">
        <v>0</v>
      </c>
      <c r="EI82" s="24">
        <v>0</v>
      </c>
      <c r="EJ82" s="24">
        <v>0</v>
      </c>
      <c r="EK82" s="24">
        <v>0</v>
      </c>
      <c r="EL82" s="24">
        <v>0</v>
      </c>
      <c r="EM82" s="24">
        <v>0</v>
      </c>
      <c r="EN82" s="24">
        <v>0</v>
      </c>
      <c r="EO82" s="24">
        <v>0</v>
      </c>
      <c r="EP82" s="24">
        <v>0</v>
      </c>
      <c r="EQ82" s="24">
        <v>0</v>
      </c>
      <c r="ER82" s="24">
        <v>0</v>
      </c>
      <c r="ES82" s="24">
        <v>0</v>
      </c>
      <c r="ET82" s="24">
        <v>0</v>
      </c>
      <c r="EU82" s="23"/>
      <c r="EV82" s="23"/>
      <c r="EW82" s="23"/>
      <c r="EX82" s="23"/>
      <c r="EY82" s="23"/>
      <c r="EZ82" s="23"/>
      <c r="FA82" s="23"/>
      <c r="FB82" s="7">
        <v>0</v>
      </c>
      <c r="FD82" s="5">
        <v>37</v>
      </c>
      <c r="FE82" s="7">
        <v>5.3061007221416684E-2</v>
      </c>
    </row>
    <row r="83" spans="1:161" x14ac:dyDescent="0.25">
      <c r="A83" s="1" t="s">
        <v>140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  <c r="AF83" s="24">
        <v>0</v>
      </c>
      <c r="AG83" s="24">
        <v>0</v>
      </c>
      <c r="AH83" s="24">
        <v>0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24">
        <v>0</v>
      </c>
      <c r="AO83" s="24">
        <v>0</v>
      </c>
      <c r="AP83" s="24">
        <v>0</v>
      </c>
      <c r="AQ83" s="24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4">
        <v>0</v>
      </c>
      <c r="BC83" s="24">
        <v>0</v>
      </c>
      <c r="BD83" s="24">
        <v>0</v>
      </c>
      <c r="BE83" s="24">
        <v>0</v>
      </c>
      <c r="BF83" s="24">
        <v>0</v>
      </c>
      <c r="BG83" s="24">
        <v>0</v>
      </c>
      <c r="BH83" s="24">
        <v>0</v>
      </c>
      <c r="BI83" s="24">
        <v>0</v>
      </c>
      <c r="BJ83" s="24">
        <v>0</v>
      </c>
      <c r="BK83" s="24">
        <v>0</v>
      </c>
      <c r="BL83" s="24">
        <v>0</v>
      </c>
      <c r="BM83" s="24">
        <v>0</v>
      </c>
      <c r="BN83" s="24">
        <v>0</v>
      </c>
      <c r="BO83" s="24">
        <v>0</v>
      </c>
      <c r="BP83" s="24">
        <v>0</v>
      </c>
      <c r="BQ83" s="24">
        <v>0</v>
      </c>
      <c r="BR83" s="24">
        <v>0</v>
      </c>
      <c r="BS83" s="24">
        <v>0</v>
      </c>
      <c r="BT83" s="24">
        <v>0</v>
      </c>
      <c r="BU83" s="24">
        <v>0</v>
      </c>
      <c r="BV83" s="24">
        <v>0</v>
      </c>
      <c r="BW83" s="24">
        <v>0</v>
      </c>
      <c r="BX83" s="24">
        <v>0</v>
      </c>
      <c r="BY83" s="24">
        <v>0</v>
      </c>
      <c r="BZ83" s="24">
        <v>0</v>
      </c>
      <c r="CA83" s="24">
        <v>0</v>
      </c>
      <c r="CB83" s="24">
        <v>0</v>
      </c>
      <c r="CC83" s="24">
        <v>0</v>
      </c>
      <c r="CD83" s="24">
        <v>0</v>
      </c>
      <c r="CE83" s="24">
        <v>0</v>
      </c>
      <c r="CF83" s="24">
        <f>$AA$3</f>
        <v>1.3888888888888888E-2</v>
      </c>
      <c r="CG83" s="24">
        <f>$AB$3</f>
        <v>-0.22222222222222221</v>
      </c>
      <c r="CH83" s="24">
        <f>$AC$3</f>
        <v>1.4166666666666667</v>
      </c>
      <c r="CI83" s="24">
        <f>$AD$3</f>
        <v>-0.22222222222222221</v>
      </c>
      <c r="CJ83" s="24">
        <f>$AE$3</f>
        <v>1.3888888888888888E-2</v>
      </c>
      <c r="CK83" s="24">
        <v>0</v>
      </c>
      <c r="CL83" s="24">
        <v>0</v>
      </c>
      <c r="CM83" s="24">
        <v>0</v>
      </c>
      <c r="CN83" s="24">
        <v>0</v>
      </c>
      <c r="CO83" s="24">
        <v>0</v>
      </c>
      <c r="CP83" s="24">
        <v>0</v>
      </c>
      <c r="CQ83" s="24">
        <v>0</v>
      </c>
      <c r="CR83" s="24">
        <v>0</v>
      </c>
      <c r="CS83" s="24">
        <f>$AA$4</f>
        <v>-0.22222222222222221</v>
      </c>
      <c r="CT83" s="24">
        <f>$AB$4</f>
        <v>3.5555555555555554</v>
      </c>
      <c r="CU83" s="24">
        <f>$AC$4</f>
        <v>-10.666666666666668</v>
      </c>
      <c r="CV83" s="24">
        <f>$AD$4</f>
        <v>3.5555555555555554</v>
      </c>
      <c r="CW83" s="24">
        <f>$AE$4</f>
        <v>-0.22222222222222221</v>
      </c>
      <c r="CX83" s="24">
        <v>0</v>
      </c>
      <c r="CY83" s="24">
        <v>0</v>
      </c>
      <c r="CZ83" s="24">
        <v>0</v>
      </c>
      <c r="DA83" s="24">
        <v>0</v>
      </c>
      <c r="DB83" s="24">
        <v>0</v>
      </c>
      <c r="DC83" s="24">
        <v>0</v>
      </c>
      <c r="DD83" s="24">
        <v>0</v>
      </c>
      <c r="DE83" s="24">
        <v>0</v>
      </c>
      <c r="DF83" s="24">
        <f>$AA$5</f>
        <v>1.4166666666666667</v>
      </c>
      <c r="DG83" s="24">
        <f>$AB$5</f>
        <v>-10.666666666666668</v>
      </c>
      <c r="DH83" s="24">
        <f>$AC$5</f>
        <v>24.5</v>
      </c>
      <c r="DI83" s="24">
        <f>$AD$5</f>
        <v>-10.666666666666668</v>
      </c>
      <c r="DJ83" s="24">
        <f>$AE$5</f>
        <v>1.4166666666666667</v>
      </c>
      <c r="DK83" s="24">
        <v>0</v>
      </c>
      <c r="DL83" s="24">
        <v>0</v>
      </c>
      <c r="DM83" s="24">
        <v>0</v>
      </c>
      <c r="DN83" s="24">
        <v>0</v>
      </c>
      <c r="DO83" s="24">
        <v>0</v>
      </c>
      <c r="DP83" s="24">
        <v>0</v>
      </c>
      <c r="DQ83" s="24">
        <v>0</v>
      </c>
      <c r="DR83" s="24">
        <f>$AA$6</f>
        <v>-0.22222222222222221</v>
      </c>
      <c r="DS83" s="24">
        <f>$AB$6</f>
        <v>3.5555555555555554</v>
      </c>
      <c r="DT83" s="24">
        <f>$AC$6</f>
        <v>-10.666666666666668</v>
      </c>
      <c r="DU83" s="24">
        <f>$AD$6</f>
        <v>3.5555555555555554</v>
      </c>
      <c r="DV83" s="24">
        <f>$AE$6</f>
        <v>-0.22222222222222221</v>
      </c>
      <c r="DW83" s="24">
        <v>0</v>
      </c>
      <c r="DX83" s="24">
        <v>0</v>
      </c>
      <c r="DY83" s="24">
        <v>0</v>
      </c>
      <c r="DZ83" s="24">
        <v>0</v>
      </c>
      <c r="EA83" s="24">
        <v>0</v>
      </c>
      <c r="EB83" s="24">
        <v>0</v>
      </c>
      <c r="EC83" s="24">
        <f>$AA$7</f>
        <v>1.3888888888888888E-2</v>
      </c>
      <c r="ED83" s="24">
        <f>$AB$7</f>
        <v>-0.22222222222222221</v>
      </c>
      <c r="EE83" s="24">
        <f>$AC$7</f>
        <v>1.4166666666666667</v>
      </c>
      <c r="EF83" s="24">
        <f>$AD$7</f>
        <v>-0.22222222222222221</v>
      </c>
      <c r="EG83" s="24">
        <f>$AE$7</f>
        <v>1.3888888888888888E-2</v>
      </c>
      <c r="EH83" s="24">
        <v>0</v>
      </c>
      <c r="EI83" s="24">
        <v>0</v>
      </c>
      <c r="EJ83" s="24">
        <v>0</v>
      </c>
      <c r="EK83" s="24">
        <v>0</v>
      </c>
      <c r="EL83" s="24">
        <v>0</v>
      </c>
      <c r="EM83" s="24">
        <v>0</v>
      </c>
      <c r="EN83" s="24">
        <v>0</v>
      </c>
      <c r="EO83" s="24">
        <v>0</v>
      </c>
      <c r="EP83" s="24">
        <v>0</v>
      </c>
      <c r="EQ83" s="24">
        <v>0</v>
      </c>
      <c r="ER83" s="24">
        <v>0</v>
      </c>
      <c r="ES83" s="24">
        <v>0</v>
      </c>
      <c r="ET83" s="24">
        <v>0</v>
      </c>
      <c r="EU83" s="23"/>
      <c r="EV83" s="23"/>
      <c r="EW83" s="23"/>
      <c r="EX83" s="23"/>
      <c r="EY83" s="23"/>
      <c r="EZ83" s="23"/>
      <c r="FA83" s="23"/>
      <c r="FB83" s="7">
        <v>0</v>
      </c>
      <c r="FD83" s="5">
        <v>38</v>
      </c>
      <c r="FE83" s="7">
        <v>3.247674699427941E-2</v>
      </c>
    </row>
    <row r="84" spans="1:161" x14ac:dyDescent="0.25">
      <c r="A84" s="1" t="s">
        <v>141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  <c r="AF84" s="24">
        <v>0</v>
      </c>
      <c r="AG84" s="24">
        <v>0</v>
      </c>
      <c r="AH84" s="24">
        <v>0</v>
      </c>
      <c r="AI84" s="24">
        <v>0</v>
      </c>
      <c r="AJ84" s="24">
        <v>0</v>
      </c>
      <c r="AK84" s="24">
        <v>0</v>
      </c>
      <c r="AL84" s="24">
        <v>0</v>
      </c>
      <c r="AM84" s="24">
        <v>0</v>
      </c>
      <c r="AN84" s="24">
        <v>0</v>
      </c>
      <c r="AO84" s="24">
        <v>0</v>
      </c>
      <c r="AP84" s="24">
        <v>0</v>
      </c>
      <c r="AQ84" s="24">
        <v>0</v>
      </c>
      <c r="AR84" s="24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4">
        <v>0</v>
      </c>
      <c r="BB84" s="24">
        <v>0</v>
      </c>
      <c r="BC84" s="24">
        <v>0</v>
      </c>
      <c r="BD84" s="24">
        <v>0</v>
      </c>
      <c r="BE84" s="24">
        <v>0</v>
      </c>
      <c r="BF84" s="24">
        <v>0</v>
      </c>
      <c r="BG84" s="24">
        <v>0</v>
      </c>
      <c r="BH84" s="24">
        <v>0</v>
      </c>
      <c r="BI84" s="24">
        <v>0</v>
      </c>
      <c r="BJ84" s="24">
        <v>0</v>
      </c>
      <c r="BK84" s="24">
        <v>0</v>
      </c>
      <c r="BL84" s="24">
        <v>0</v>
      </c>
      <c r="BM84" s="24">
        <v>0</v>
      </c>
      <c r="BN84" s="24">
        <v>0</v>
      </c>
      <c r="BO84" s="24">
        <v>0</v>
      </c>
      <c r="BP84" s="24">
        <v>0</v>
      </c>
      <c r="BQ84" s="24">
        <v>0</v>
      </c>
      <c r="BR84" s="24">
        <v>0</v>
      </c>
      <c r="BS84" s="24">
        <v>0</v>
      </c>
      <c r="BT84" s="24">
        <v>0</v>
      </c>
      <c r="BU84" s="24">
        <v>0</v>
      </c>
      <c r="BV84" s="24">
        <v>0</v>
      </c>
      <c r="BW84" s="24">
        <v>0</v>
      </c>
      <c r="BX84" s="24">
        <v>0</v>
      </c>
      <c r="BY84" s="24">
        <v>0</v>
      </c>
      <c r="BZ84" s="24">
        <v>0</v>
      </c>
      <c r="CA84" s="24">
        <v>0</v>
      </c>
      <c r="CB84" s="24">
        <v>0</v>
      </c>
      <c r="CC84" s="24">
        <v>0</v>
      </c>
      <c r="CD84" s="24">
        <v>0</v>
      </c>
      <c r="CE84" s="24">
        <v>0</v>
      </c>
      <c r="CF84" s="24">
        <v>0</v>
      </c>
      <c r="CG84" s="24">
        <f>$AA$3</f>
        <v>1.3888888888888888E-2</v>
      </c>
      <c r="CH84" s="24">
        <f>$AB$3</f>
        <v>-0.22222222222222221</v>
      </c>
      <c r="CI84" s="24">
        <f>$AC$3</f>
        <v>1.4166666666666667</v>
      </c>
      <c r="CJ84" s="24">
        <f>$AD$3</f>
        <v>-0.22222222222222221</v>
      </c>
      <c r="CK84" s="24">
        <f>$AE$3</f>
        <v>1.3888888888888888E-2</v>
      </c>
      <c r="CL84" s="24">
        <v>0</v>
      </c>
      <c r="CM84" s="24">
        <v>0</v>
      </c>
      <c r="CN84" s="24">
        <v>0</v>
      </c>
      <c r="CO84" s="24">
        <v>0</v>
      </c>
      <c r="CP84" s="24">
        <v>0</v>
      </c>
      <c r="CQ84" s="24">
        <v>0</v>
      </c>
      <c r="CR84" s="24">
        <v>0</v>
      </c>
      <c r="CS84" s="24">
        <v>0</v>
      </c>
      <c r="CT84" s="24">
        <f>$AA$4</f>
        <v>-0.22222222222222221</v>
      </c>
      <c r="CU84" s="24">
        <f>$AB$4</f>
        <v>3.5555555555555554</v>
      </c>
      <c r="CV84" s="24">
        <f>$AC$4</f>
        <v>-10.666666666666668</v>
      </c>
      <c r="CW84" s="24">
        <f>$AD$4</f>
        <v>3.5555555555555554</v>
      </c>
      <c r="CX84" s="24">
        <f>$AE$4</f>
        <v>-0.22222222222222221</v>
      </c>
      <c r="CY84" s="24">
        <v>0</v>
      </c>
      <c r="CZ84" s="24">
        <v>0</v>
      </c>
      <c r="DA84" s="24">
        <v>0</v>
      </c>
      <c r="DB84" s="24">
        <v>0</v>
      </c>
      <c r="DC84" s="24">
        <v>0</v>
      </c>
      <c r="DD84" s="24">
        <v>0</v>
      </c>
      <c r="DE84" s="24">
        <v>0</v>
      </c>
      <c r="DF84" s="24">
        <v>0</v>
      </c>
      <c r="DG84" s="24">
        <f>$AA$5</f>
        <v>1.4166666666666667</v>
      </c>
      <c r="DH84" s="24">
        <f>$AB$5</f>
        <v>-10.666666666666668</v>
      </c>
      <c r="DI84" s="24">
        <f>$AC$5</f>
        <v>24.5</v>
      </c>
      <c r="DJ84" s="24">
        <f>$AD$5</f>
        <v>-10.666666666666668</v>
      </c>
      <c r="DK84" s="24">
        <f>$AE$5</f>
        <v>1.4166666666666667</v>
      </c>
      <c r="DL84" s="24">
        <v>0</v>
      </c>
      <c r="DM84" s="24">
        <v>0</v>
      </c>
      <c r="DN84" s="24">
        <v>0</v>
      </c>
      <c r="DO84" s="24">
        <v>0</v>
      </c>
      <c r="DP84" s="24">
        <v>0</v>
      </c>
      <c r="DQ84" s="24">
        <v>0</v>
      </c>
      <c r="DR84" s="24">
        <v>0</v>
      </c>
      <c r="DS84" s="24">
        <f>$AA$6</f>
        <v>-0.22222222222222221</v>
      </c>
      <c r="DT84" s="24">
        <f>$AB$6</f>
        <v>3.5555555555555554</v>
      </c>
      <c r="DU84" s="24">
        <f>$AC$6</f>
        <v>-10.666666666666668</v>
      </c>
      <c r="DV84" s="24">
        <f>$AD$6</f>
        <v>3.5555555555555554</v>
      </c>
      <c r="DW84" s="24">
        <f>$AE$6</f>
        <v>-0.22222222222222221</v>
      </c>
      <c r="DX84" s="24">
        <v>0</v>
      </c>
      <c r="DY84" s="24">
        <v>0</v>
      </c>
      <c r="DZ84" s="24">
        <v>0</v>
      </c>
      <c r="EA84" s="24">
        <v>0</v>
      </c>
      <c r="EB84" s="24">
        <v>0</v>
      </c>
      <c r="EC84" s="24">
        <v>0</v>
      </c>
      <c r="ED84" s="24">
        <f>$AA$7</f>
        <v>1.3888888888888888E-2</v>
      </c>
      <c r="EE84" s="24">
        <f>$AB$7</f>
        <v>-0.22222222222222221</v>
      </c>
      <c r="EF84" s="24">
        <f>$AC$7</f>
        <v>1.4166666666666667</v>
      </c>
      <c r="EG84" s="24">
        <f>$AD$7</f>
        <v>-0.22222222222222221</v>
      </c>
      <c r="EH84" s="24">
        <f>$AE$7</f>
        <v>1.3888888888888888E-2</v>
      </c>
      <c r="EI84" s="24">
        <v>0</v>
      </c>
      <c r="EJ84" s="24">
        <v>0</v>
      </c>
      <c r="EK84" s="24">
        <v>0</v>
      </c>
      <c r="EL84" s="24">
        <v>0</v>
      </c>
      <c r="EM84" s="24">
        <v>0</v>
      </c>
      <c r="EN84" s="24">
        <v>0</v>
      </c>
      <c r="EO84" s="24">
        <v>0</v>
      </c>
      <c r="EP84" s="24">
        <v>0</v>
      </c>
      <c r="EQ84" s="24">
        <v>0</v>
      </c>
      <c r="ER84" s="24">
        <v>0</v>
      </c>
      <c r="ES84" s="24">
        <v>0</v>
      </c>
      <c r="ET84" s="24">
        <v>0</v>
      </c>
      <c r="EU84" s="23"/>
      <c r="EV84" s="23"/>
      <c r="EW84" s="23"/>
      <c r="EX84" s="23"/>
      <c r="EY84" s="23"/>
      <c r="EZ84" s="23"/>
      <c r="FA84" s="23"/>
      <c r="FB84" s="7">
        <v>0</v>
      </c>
      <c r="FD84" s="5">
        <v>39</v>
      </c>
      <c r="FE84" s="7">
        <v>6.9911394696509483E-19</v>
      </c>
    </row>
    <row r="85" spans="1:161" x14ac:dyDescent="0.25">
      <c r="A85" s="1" t="s">
        <v>142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0</v>
      </c>
      <c r="AF85" s="24">
        <v>0</v>
      </c>
      <c r="AG85" s="24">
        <v>0</v>
      </c>
      <c r="AH85" s="24">
        <v>0</v>
      </c>
      <c r="AI85" s="24">
        <v>0</v>
      </c>
      <c r="AJ85" s="24">
        <v>0</v>
      </c>
      <c r="AK85" s="24">
        <v>0</v>
      </c>
      <c r="AL85" s="24">
        <v>0</v>
      </c>
      <c r="AM85" s="24">
        <v>0</v>
      </c>
      <c r="AN85" s="24">
        <v>0</v>
      </c>
      <c r="AO85" s="24">
        <v>0</v>
      </c>
      <c r="AP85" s="24">
        <v>0</v>
      </c>
      <c r="AQ85" s="24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v>0</v>
      </c>
      <c r="BB85" s="24">
        <v>0</v>
      </c>
      <c r="BC85" s="24">
        <v>0</v>
      </c>
      <c r="BD85" s="24">
        <v>0</v>
      </c>
      <c r="BE85" s="24">
        <v>0</v>
      </c>
      <c r="BF85" s="24">
        <v>0</v>
      </c>
      <c r="BG85" s="24">
        <v>0</v>
      </c>
      <c r="BH85" s="24">
        <v>0</v>
      </c>
      <c r="BI85" s="24">
        <v>0</v>
      </c>
      <c r="BJ85" s="24">
        <v>0</v>
      </c>
      <c r="BK85" s="24">
        <v>0</v>
      </c>
      <c r="BL85" s="24">
        <v>0</v>
      </c>
      <c r="BM85" s="24">
        <v>0</v>
      </c>
      <c r="BN85" s="24">
        <v>0</v>
      </c>
      <c r="BO85" s="24">
        <v>0</v>
      </c>
      <c r="BP85" s="24">
        <v>0</v>
      </c>
      <c r="BQ85" s="24">
        <v>0</v>
      </c>
      <c r="BR85" s="24">
        <v>0</v>
      </c>
      <c r="BS85" s="24">
        <v>0</v>
      </c>
      <c r="BT85" s="24">
        <v>0</v>
      </c>
      <c r="BU85" s="24">
        <v>0</v>
      </c>
      <c r="BV85" s="24">
        <v>0</v>
      </c>
      <c r="BW85" s="24">
        <v>0</v>
      </c>
      <c r="BX85" s="24">
        <v>0</v>
      </c>
      <c r="BY85" s="24">
        <v>0</v>
      </c>
      <c r="BZ85" s="24">
        <v>0</v>
      </c>
      <c r="CA85" s="24">
        <v>0</v>
      </c>
      <c r="CB85" s="24">
        <v>0</v>
      </c>
      <c r="CC85" s="24">
        <v>0</v>
      </c>
      <c r="CD85" s="24">
        <v>0</v>
      </c>
      <c r="CE85" s="24">
        <v>0</v>
      </c>
      <c r="CF85" s="24">
        <v>0</v>
      </c>
      <c r="CG85" s="24">
        <v>0</v>
      </c>
      <c r="CH85" s="24">
        <f>$AA$3</f>
        <v>1.3888888888888888E-2</v>
      </c>
      <c r="CI85" s="24">
        <f>$AB$3</f>
        <v>-0.22222222222222221</v>
      </c>
      <c r="CJ85" s="24">
        <f>$AC$3</f>
        <v>1.4166666666666667</v>
      </c>
      <c r="CK85" s="24">
        <f>$AD$3</f>
        <v>-0.22222222222222221</v>
      </c>
      <c r="CL85" s="24">
        <f>$AE$3</f>
        <v>1.3888888888888888E-2</v>
      </c>
      <c r="CM85" s="24">
        <v>0</v>
      </c>
      <c r="CN85" s="24">
        <v>0</v>
      </c>
      <c r="CO85" s="24">
        <v>0</v>
      </c>
      <c r="CP85" s="24">
        <v>0</v>
      </c>
      <c r="CQ85" s="24">
        <v>0</v>
      </c>
      <c r="CR85" s="24">
        <v>0</v>
      </c>
      <c r="CS85" s="24">
        <v>0</v>
      </c>
      <c r="CT85" s="24">
        <v>0</v>
      </c>
      <c r="CU85" s="24">
        <f>$AA$4</f>
        <v>-0.22222222222222221</v>
      </c>
      <c r="CV85" s="24">
        <f>$AB$4</f>
        <v>3.5555555555555554</v>
      </c>
      <c r="CW85" s="24">
        <f>$AC$4</f>
        <v>-10.666666666666668</v>
      </c>
      <c r="CX85" s="24">
        <f>$AD$4</f>
        <v>3.5555555555555554</v>
      </c>
      <c r="CY85" s="24">
        <f>$AE$4</f>
        <v>-0.22222222222222221</v>
      </c>
      <c r="CZ85" s="24">
        <v>0</v>
      </c>
      <c r="DA85" s="24">
        <v>0</v>
      </c>
      <c r="DB85" s="24">
        <v>0</v>
      </c>
      <c r="DC85" s="24">
        <v>0</v>
      </c>
      <c r="DD85" s="24">
        <v>0</v>
      </c>
      <c r="DE85" s="24">
        <v>0</v>
      </c>
      <c r="DF85" s="24">
        <v>0</v>
      </c>
      <c r="DG85" s="24">
        <v>0</v>
      </c>
      <c r="DH85" s="24">
        <f>$AA$5</f>
        <v>1.4166666666666667</v>
      </c>
      <c r="DI85" s="24">
        <f>$AB$5</f>
        <v>-10.666666666666668</v>
      </c>
      <c r="DJ85" s="24">
        <f>$AC$5</f>
        <v>24.5</v>
      </c>
      <c r="DK85" s="24">
        <f>$AD$5</f>
        <v>-10.666666666666668</v>
      </c>
      <c r="DL85" s="24">
        <f>$AE$5</f>
        <v>1.4166666666666667</v>
      </c>
      <c r="DM85" s="24">
        <v>0</v>
      </c>
      <c r="DN85" s="24">
        <v>0</v>
      </c>
      <c r="DO85" s="24">
        <v>0</v>
      </c>
      <c r="DP85" s="24">
        <v>0</v>
      </c>
      <c r="DQ85" s="24">
        <v>0</v>
      </c>
      <c r="DR85" s="24">
        <v>0</v>
      </c>
      <c r="DS85" s="24">
        <v>0</v>
      </c>
      <c r="DT85" s="24">
        <f>$AA$6</f>
        <v>-0.22222222222222221</v>
      </c>
      <c r="DU85" s="24">
        <f>$AB$6</f>
        <v>3.5555555555555554</v>
      </c>
      <c r="DV85" s="24">
        <f>$AC$6</f>
        <v>-10.666666666666668</v>
      </c>
      <c r="DW85" s="24">
        <f>$AD$6</f>
        <v>3.5555555555555554</v>
      </c>
      <c r="DX85" s="24">
        <f>$AE$6</f>
        <v>-0.22222222222222221</v>
      </c>
      <c r="DY85" s="24">
        <v>0</v>
      </c>
      <c r="DZ85" s="24">
        <v>0</v>
      </c>
      <c r="EA85" s="24">
        <v>0</v>
      </c>
      <c r="EB85" s="24">
        <v>0</v>
      </c>
      <c r="EC85" s="24">
        <v>0</v>
      </c>
      <c r="ED85" s="24">
        <v>0</v>
      </c>
      <c r="EE85" s="24">
        <f>$AA$7</f>
        <v>1.3888888888888888E-2</v>
      </c>
      <c r="EF85" s="24">
        <f>$AB$7</f>
        <v>-0.22222222222222221</v>
      </c>
      <c r="EG85" s="24">
        <f>$AC$7</f>
        <v>1.4166666666666667</v>
      </c>
      <c r="EH85" s="24">
        <f>$AD$7</f>
        <v>-0.22222222222222221</v>
      </c>
      <c r="EI85" s="24">
        <f>$AE$7</f>
        <v>1.3888888888888888E-2</v>
      </c>
      <c r="EJ85" s="24">
        <v>0</v>
      </c>
      <c r="EK85" s="24">
        <v>0</v>
      </c>
      <c r="EL85" s="24">
        <v>0</v>
      </c>
      <c r="EM85" s="24">
        <v>0</v>
      </c>
      <c r="EN85" s="24">
        <v>0</v>
      </c>
      <c r="EO85" s="24">
        <v>0</v>
      </c>
      <c r="EP85" s="24">
        <v>0</v>
      </c>
      <c r="EQ85" s="24">
        <v>0</v>
      </c>
      <c r="ER85" s="24">
        <v>0</v>
      </c>
      <c r="ES85" s="24">
        <v>0</v>
      </c>
      <c r="ET85" s="24">
        <v>0</v>
      </c>
      <c r="EU85" s="23"/>
      <c r="EV85" s="23"/>
      <c r="EW85" s="23"/>
      <c r="EX85" s="23"/>
      <c r="EY85" s="23"/>
      <c r="EZ85" s="23"/>
      <c r="FA85" s="23"/>
      <c r="FB85" s="7">
        <v>0</v>
      </c>
      <c r="FD85" s="5" t="str">
        <v>39a</v>
      </c>
      <c r="FE85" s="7">
        <v>-4.8119185610350841E-2</v>
      </c>
    </row>
    <row r="86" spans="1:161" x14ac:dyDescent="0.25">
      <c r="A86" s="1" t="s">
        <v>143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  <c r="AF86" s="24">
        <v>0</v>
      </c>
      <c r="AG86" s="24">
        <v>0</v>
      </c>
      <c r="AH86" s="24">
        <v>0</v>
      </c>
      <c r="AI86" s="24">
        <v>0</v>
      </c>
      <c r="AJ86" s="24">
        <v>0</v>
      </c>
      <c r="AK86" s="24">
        <v>0</v>
      </c>
      <c r="AL86" s="24">
        <v>0</v>
      </c>
      <c r="AM86" s="24">
        <v>0</v>
      </c>
      <c r="AN86" s="24">
        <v>0</v>
      </c>
      <c r="AO86" s="24">
        <v>0</v>
      </c>
      <c r="AP86" s="24">
        <v>0</v>
      </c>
      <c r="AQ86" s="24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4">
        <v>0</v>
      </c>
      <c r="BB86" s="24">
        <v>0</v>
      </c>
      <c r="BC86" s="24">
        <v>0</v>
      </c>
      <c r="BD86" s="24">
        <v>0</v>
      </c>
      <c r="BE86" s="24">
        <v>0</v>
      </c>
      <c r="BF86" s="24">
        <v>0</v>
      </c>
      <c r="BG86" s="24">
        <v>0</v>
      </c>
      <c r="BH86" s="24">
        <v>0</v>
      </c>
      <c r="BI86" s="24">
        <v>0</v>
      </c>
      <c r="BJ86" s="24">
        <v>0</v>
      </c>
      <c r="BK86" s="24">
        <v>0</v>
      </c>
      <c r="BL86" s="24">
        <v>0</v>
      </c>
      <c r="BM86" s="24">
        <v>0</v>
      </c>
      <c r="BN86" s="24">
        <v>0</v>
      </c>
      <c r="BO86" s="24">
        <v>0</v>
      </c>
      <c r="BP86" s="24">
        <v>0</v>
      </c>
      <c r="BQ86" s="24">
        <v>0</v>
      </c>
      <c r="BR86" s="24">
        <v>0</v>
      </c>
      <c r="BS86" s="24">
        <v>0</v>
      </c>
      <c r="BT86" s="24">
        <v>0</v>
      </c>
      <c r="BU86" s="24">
        <v>0</v>
      </c>
      <c r="BV86" s="24">
        <v>0</v>
      </c>
      <c r="BW86" s="24">
        <v>0</v>
      </c>
      <c r="BX86" s="24">
        <v>0</v>
      </c>
      <c r="BY86" s="24">
        <v>0</v>
      </c>
      <c r="BZ86" s="24">
        <v>0</v>
      </c>
      <c r="CA86" s="24">
        <v>0</v>
      </c>
      <c r="CB86" s="24">
        <v>0</v>
      </c>
      <c r="CC86" s="24">
        <v>0</v>
      </c>
      <c r="CD86" s="24">
        <v>0</v>
      </c>
      <c r="CE86" s="24">
        <v>0</v>
      </c>
      <c r="CF86" s="24">
        <v>0</v>
      </c>
      <c r="CG86" s="24">
        <v>0</v>
      </c>
      <c r="CH86" s="24">
        <v>0</v>
      </c>
      <c r="CI86" s="24">
        <f>$AA$3</f>
        <v>1.3888888888888888E-2</v>
      </c>
      <c r="CJ86" s="24">
        <f>$AB$3</f>
        <v>-0.22222222222222221</v>
      </c>
      <c r="CK86" s="24">
        <f>$AC$3</f>
        <v>1.4166666666666667</v>
      </c>
      <c r="CL86" s="24">
        <f>$AD$3</f>
        <v>-0.22222222222222221</v>
      </c>
      <c r="CM86" s="24">
        <f>$AE$3</f>
        <v>1.3888888888888888E-2</v>
      </c>
      <c r="CN86" s="24">
        <v>0</v>
      </c>
      <c r="CO86" s="24">
        <v>0</v>
      </c>
      <c r="CP86" s="24">
        <v>0</v>
      </c>
      <c r="CQ86" s="24">
        <v>0</v>
      </c>
      <c r="CR86" s="24">
        <v>0</v>
      </c>
      <c r="CS86" s="24">
        <v>0</v>
      </c>
      <c r="CT86" s="24">
        <v>0</v>
      </c>
      <c r="CU86" s="24">
        <v>0</v>
      </c>
      <c r="CV86" s="24">
        <f>$AA$4</f>
        <v>-0.22222222222222221</v>
      </c>
      <c r="CW86" s="24">
        <f>$AB$4</f>
        <v>3.5555555555555554</v>
      </c>
      <c r="CX86" s="24">
        <f>$AC$4</f>
        <v>-10.666666666666668</v>
      </c>
      <c r="CY86" s="24">
        <f>$AD$4</f>
        <v>3.5555555555555554</v>
      </c>
      <c r="CZ86" s="24">
        <f>$AE$4</f>
        <v>-0.22222222222222221</v>
      </c>
      <c r="DA86" s="24">
        <v>0</v>
      </c>
      <c r="DB86" s="24">
        <v>0</v>
      </c>
      <c r="DC86" s="24">
        <v>0</v>
      </c>
      <c r="DD86" s="24">
        <v>0</v>
      </c>
      <c r="DE86" s="24">
        <v>0</v>
      </c>
      <c r="DF86" s="24">
        <v>0</v>
      </c>
      <c r="DG86" s="24">
        <v>0</v>
      </c>
      <c r="DH86" s="24">
        <v>0</v>
      </c>
      <c r="DI86" s="24">
        <f>$AA$5</f>
        <v>1.4166666666666667</v>
      </c>
      <c r="DJ86" s="24">
        <f>$AB$5</f>
        <v>-10.666666666666668</v>
      </c>
      <c r="DK86" s="24">
        <f>$AC$5</f>
        <v>24.5</v>
      </c>
      <c r="DL86" s="24">
        <f>$AD$5</f>
        <v>-10.666666666666668</v>
      </c>
      <c r="DM86" s="24">
        <f>$AE$5</f>
        <v>1.4166666666666667</v>
      </c>
      <c r="DN86" s="24">
        <v>0</v>
      </c>
      <c r="DO86" s="24">
        <v>0</v>
      </c>
      <c r="DP86" s="24">
        <v>0</v>
      </c>
      <c r="DQ86" s="24">
        <v>0</v>
      </c>
      <c r="DR86" s="24">
        <v>0</v>
      </c>
      <c r="DS86" s="24">
        <v>0</v>
      </c>
      <c r="DT86" s="24">
        <v>0</v>
      </c>
      <c r="DU86" s="24">
        <f>$AA$6</f>
        <v>-0.22222222222222221</v>
      </c>
      <c r="DV86" s="24">
        <f>$AB$6</f>
        <v>3.5555555555555554</v>
      </c>
      <c r="DW86" s="24">
        <f>$AC$6</f>
        <v>-10.666666666666668</v>
      </c>
      <c r="DX86" s="24">
        <f>$AD$6</f>
        <v>3.5555555555555554</v>
      </c>
      <c r="DY86" s="24">
        <f>$AE$6</f>
        <v>-0.22222222222222221</v>
      </c>
      <c r="DZ86" s="24">
        <v>0</v>
      </c>
      <c r="EA86" s="24">
        <v>0</v>
      </c>
      <c r="EB86" s="24">
        <v>0</v>
      </c>
      <c r="EC86" s="24">
        <v>0</v>
      </c>
      <c r="ED86" s="24">
        <v>0</v>
      </c>
      <c r="EE86" s="24">
        <v>0</v>
      </c>
      <c r="EF86" s="24">
        <f>$AA$7</f>
        <v>1.3888888888888888E-2</v>
      </c>
      <c r="EG86" s="24">
        <f>$AB$7</f>
        <v>-0.22222222222222221</v>
      </c>
      <c r="EH86" s="24">
        <f>$AC$7</f>
        <v>1.4166666666666667</v>
      </c>
      <c r="EI86" s="24">
        <f>$AD$7</f>
        <v>-0.22222222222222221</v>
      </c>
      <c r="EJ86" s="24">
        <f>$AE$7</f>
        <v>1.3888888888888888E-2</v>
      </c>
      <c r="EK86" s="24">
        <v>0</v>
      </c>
      <c r="EL86" s="24">
        <v>0</v>
      </c>
      <c r="EM86" s="24">
        <v>0</v>
      </c>
      <c r="EN86" s="24">
        <v>0</v>
      </c>
      <c r="EO86" s="24">
        <v>0</v>
      </c>
      <c r="EP86" s="24">
        <v>0</v>
      </c>
      <c r="EQ86" s="24">
        <v>0</v>
      </c>
      <c r="ER86" s="24">
        <v>0</v>
      </c>
      <c r="ES86" s="24">
        <v>0</v>
      </c>
      <c r="ET86" s="24">
        <v>0</v>
      </c>
      <c r="EU86" s="23"/>
      <c r="EV86" s="23"/>
      <c r="EW86" s="23"/>
      <c r="EX86" s="23"/>
      <c r="EY86" s="23"/>
      <c r="EZ86" s="23"/>
      <c r="FA86" s="23"/>
      <c r="FB86" s="7">
        <v>0</v>
      </c>
      <c r="FD86" s="5" t="str">
        <v>39b</v>
      </c>
      <c r="FE86" s="7">
        <v>-0.11584002507855971</v>
      </c>
    </row>
    <row r="87" spans="1:161" x14ac:dyDescent="0.25">
      <c r="A87" s="1" t="s">
        <v>144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  <c r="AF87" s="24">
        <v>0</v>
      </c>
      <c r="AG87" s="24">
        <v>0</v>
      </c>
      <c r="AH87" s="24">
        <v>0</v>
      </c>
      <c r="AI87" s="24">
        <v>0</v>
      </c>
      <c r="AJ87" s="24">
        <v>0</v>
      </c>
      <c r="AK87" s="24">
        <v>0</v>
      </c>
      <c r="AL87" s="24">
        <v>0</v>
      </c>
      <c r="AM87" s="24">
        <v>0</v>
      </c>
      <c r="AN87" s="24">
        <v>0</v>
      </c>
      <c r="AO87" s="24">
        <v>0</v>
      </c>
      <c r="AP87" s="24">
        <v>0</v>
      </c>
      <c r="AQ87" s="24">
        <v>0</v>
      </c>
      <c r="AR87" s="24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0</v>
      </c>
      <c r="AZ87" s="24">
        <v>0</v>
      </c>
      <c r="BA87" s="24">
        <v>0</v>
      </c>
      <c r="BB87" s="24">
        <v>0</v>
      </c>
      <c r="BC87" s="24">
        <v>0</v>
      </c>
      <c r="BD87" s="24">
        <v>0</v>
      </c>
      <c r="BE87" s="24">
        <v>0</v>
      </c>
      <c r="BF87" s="24">
        <v>0</v>
      </c>
      <c r="BG87" s="24">
        <v>0</v>
      </c>
      <c r="BH87" s="24">
        <v>0</v>
      </c>
      <c r="BI87" s="24">
        <v>0</v>
      </c>
      <c r="BJ87" s="24">
        <v>0</v>
      </c>
      <c r="BK87" s="24">
        <v>0</v>
      </c>
      <c r="BL87" s="24">
        <v>0</v>
      </c>
      <c r="BM87" s="24">
        <v>0</v>
      </c>
      <c r="BN87" s="24">
        <v>0</v>
      </c>
      <c r="BO87" s="24">
        <v>0</v>
      </c>
      <c r="BP87" s="24">
        <v>0</v>
      </c>
      <c r="BQ87" s="24">
        <v>0</v>
      </c>
      <c r="BR87" s="24">
        <v>0</v>
      </c>
      <c r="BS87" s="24">
        <v>0</v>
      </c>
      <c r="BT87" s="24">
        <v>0</v>
      </c>
      <c r="BU87" s="24">
        <v>0</v>
      </c>
      <c r="BV87" s="24">
        <v>0</v>
      </c>
      <c r="BW87" s="24">
        <v>0</v>
      </c>
      <c r="BX87" s="24">
        <v>0</v>
      </c>
      <c r="BY87" s="24">
        <v>0</v>
      </c>
      <c r="BZ87" s="24">
        <v>0</v>
      </c>
      <c r="CA87" s="24">
        <v>0</v>
      </c>
      <c r="CB87" s="24">
        <v>0</v>
      </c>
      <c r="CC87" s="24">
        <v>0</v>
      </c>
      <c r="CD87" s="24">
        <v>0</v>
      </c>
      <c r="CE87" s="24">
        <v>0</v>
      </c>
      <c r="CF87" s="24">
        <v>0</v>
      </c>
      <c r="CG87" s="24">
        <v>0</v>
      </c>
      <c r="CH87" s="24">
        <v>0</v>
      </c>
      <c r="CI87" s="24">
        <v>0</v>
      </c>
      <c r="CJ87" s="24">
        <f>$AA$3</f>
        <v>1.3888888888888888E-2</v>
      </c>
      <c r="CK87" s="24">
        <f>$AB$3</f>
        <v>-0.22222222222222221</v>
      </c>
      <c r="CL87" s="24">
        <f>$AC$3</f>
        <v>1.4166666666666667</v>
      </c>
      <c r="CM87" s="24">
        <f>$AD$3</f>
        <v>-0.22222222222222221</v>
      </c>
      <c r="CN87" s="24">
        <f>$AE$3</f>
        <v>1.3888888888888888E-2</v>
      </c>
      <c r="CO87" s="24">
        <v>0</v>
      </c>
      <c r="CP87" s="24">
        <v>0</v>
      </c>
      <c r="CQ87" s="24">
        <v>0</v>
      </c>
      <c r="CR87" s="24">
        <v>0</v>
      </c>
      <c r="CS87" s="24">
        <v>0</v>
      </c>
      <c r="CT87" s="24">
        <v>0</v>
      </c>
      <c r="CU87" s="24">
        <v>0</v>
      </c>
      <c r="CV87" s="24">
        <v>0</v>
      </c>
      <c r="CW87" s="24">
        <f>$AA$4</f>
        <v>-0.22222222222222221</v>
      </c>
      <c r="CX87" s="24">
        <f>$AB$4</f>
        <v>3.5555555555555554</v>
      </c>
      <c r="CY87" s="24">
        <f>$AC$4</f>
        <v>-10.666666666666668</v>
      </c>
      <c r="CZ87" s="24">
        <f>$AD$4</f>
        <v>3.5555555555555554</v>
      </c>
      <c r="DA87" s="24">
        <f>$AE$4</f>
        <v>-0.22222222222222221</v>
      </c>
      <c r="DB87" s="24">
        <v>0</v>
      </c>
      <c r="DC87" s="24">
        <v>0</v>
      </c>
      <c r="DD87" s="24">
        <v>0</v>
      </c>
      <c r="DE87" s="24">
        <v>0</v>
      </c>
      <c r="DF87" s="24">
        <v>0</v>
      </c>
      <c r="DG87" s="24">
        <v>0</v>
      </c>
      <c r="DH87" s="24">
        <v>0</v>
      </c>
      <c r="DI87" s="24">
        <v>0</v>
      </c>
      <c r="DJ87" s="24">
        <f>$AA$5</f>
        <v>1.4166666666666667</v>
      </c>
      <c r="DK87" s="24">
        <f>$AB$5</f>
        <v>-10.666666666666668</v>
      </c>
      <c r="DL87" s="24">
        <f>$AC$5</f>
        <v>24.5</v>
      </c>
      <c r="DM87" s="24">
        <f>$AD$5</f>
        <v>-10.666666666666668</v>
      </c>
      <c r="DN87" s="24">
        <f>$AE$5</f>
        <v>1.4166666666666667</v>
      </c>
      <c r="DO87" s="24">
        <v>0</v>
      </c>
      <c r="DP87" s="24">
        <v>0</v>
      </c>
      <c r="DQ87" s="24">
        <v>0</v>
      </c>
      <c r="DR87" s="24">
        <v>0</v>
      </c>
      <c r="DS87" s="24">
        <v>0</v>
      </c>
      <c r="DT87" s="24">
        <v>0</v>
      </c>
      <c r="DU87" s="24">
        <v>0</v>
      </c>
      <c r="DV87" s="24">
        <f>$AA$6</f>
        <v>-0.22222222222222221</v>
      </c>
      <c r="DW87" s="24">
        <f>$AB$6</f>
        <v>3.5555555555555554</v>
      </c>
      <c r="DX87" s="24">
        <f>$AC$6</f>
        <v>-10.666666666666668</v>
      </c>
      <c r="DY87" s="24">
        <f>$AD$6</f>
        <v>3.5555555555555554</v>
      </c>
      <c r="DZ87" s="24">
        <f>$AE$6</f>
        <v>-0.22222222222222221</v>
      </c>
      <c r="EA87" s="24">
        <v>0</v>
      </c>
      <c r="EB87" s="24">
        <v>0</v>
      </c>
      <c r="EC87" s="24">
        <v>0</v>
      </c>
      <c r="ED87" s="24">
        <v>0</v>
      </c>
      <c r="EE87" s="24">
        <v>0</v>
      </c>
      <c r="EF87" s="24">
        <v>0</v>
      </c>
      <c r="EG87" s="24">
        <f>$AA$7</f>
        <v>1.3888888888888888E-2</v>
      </c>
      <c r="EH87" s="24">
        <f>$AB$7</f>
        <v>-0.22222222222222221</v>
      </c>
      <c r="EI87" s="24">
        <f>$AC$7</f>
        <v>1.4166666666666667</v>
      </c>
      <c r="EJ87" s="24">
        <f>$AD$7</f>
        <v>-0.22222222222222221</v>
      </c>
      <c r="EK87" s="24">
        <f>$AE$7</f>
        <v>1.3888888888888888E-2</v>
      </c>
      <c r="EL87" s="24">
        <v>0</v>
      </c>
      <c r="EM87" s="24">
        <v>0</v>
      </c>
      <c r="EN87" s="24">
        <v>0</v>
      </c>
      <c r="EO87" s="24">
        <v>0</v>
      </c>
      <c r="EP87" s="24">
        <v>0</v>
      </c>
      <c r="EQ87" s="24">
        <v>0</v>
      </c>
      <c r="ER87" s="24">
        <v>0</v>
      </c>
      <c r="ES87" s="24">
        <v>0</v>
      </c>
      <c r="ET87" s="24">
        <v>0</v>
      </c>
      <c r="EU87" s="23"/>
      <c r="EV87" s="23"/>
      <c r="EW87" s="23"/>
      <c r="EX87" s="23"/>
      <c r="EY87" s="23"/>
      <c r="EZ87" s="23"/>
      <c r="FA87" s="23"/>
      <c r="FB87" s="7">
        <v>0</v>
      </c>
      <c r="FD87" s="5" t="str">
        <v>41b</v>
      </c>
      <c r="FE87" s="7">
        <v>-0.11842020812644807</v>
      </c>
    </row>
    <row r="88" spans="1:161" x14ac:dyDescent="0.25">
      <c r="A88" s="1" t="s">
        <v>145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24">
        <v>0</v>
      </c>
      <c r="AF88" s="24">
        <v>0</v>
      </c>
      <c r="AG88" s="24">
        <v>0</v>
      </c>
      <c r="AH88" s="24">
        <v>0</v>
      </c>
      <c r="AI88" s="24">
        <v>0</v>
      </c>
      <c r="AJ88" s="24">
        <v>0</v>
      </c>
      <c r="AK88" s="24">
        <v>0</v>
      </c>
      <c r="AL88" s="24">
        <v>0</v>
      </c>
      <c r="AM88" s="24">
        <v>0</v>
      </c>
      <c r="AN88" s="24">
        <v>0</v>
      </c>
      <c r="AO88" s="24">
        <v>0</v>
      </c>
      <c r="AP88" s="24">
        <v>0</v>
      </c>
      <c r="AQ88" s="24">
        <v>0</v>
      </c>
      <c r="AR88" s="24">
        <v>0</v>
      </c>
      <c r="AS88" s="24">
        <v>0</v>
      </c>
      <c r="AT88" s="24">
        <v>0</v>
      </c>
      <c r="AU88" s="24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v>0</v>
      </c>
      <c r="BA88" s="24">
        <v>0</v>
      </c>
      <c r="BB88" s="24">
        <v>0</v>
      </c>
      <c r="BC88" s="24">
        <v>0</v>
      </c>
      <c r="BD88" s="24">
        <v>0</v>
      </c>
      <c r="BE88" s="24">
        <v>0</v>
      </c>
      <c r="BF88" s="24">
        <v>0</v>
      </c>
      <c r="BG88" s="24">
        <v>0</v>
      </c>
      <c r="BH88" s="24">
        <v>0</v>
      </c>
      <c r="BI88" s="24">
        <v>0</v>
      </c>
      <c r="BJ88" s="24">
        <v>0</v>
      </c>
      <c r="BK88" s="24">
        <v>0</v>
      </c>
      <c r="BL88" s="24">
        <v>0</v>
      </c>
      <c r="BM88" s="24">
        <v>0</v>
      </c>
      <c r="BN88" s="24">
        <v>0</v>
      </c>
      <c r="BO88" s="24">
        <v>0</v>
      </c>
      <c r="BP88" s="24">
        <v>0</v>
      </c>
      <c r="BQ88" s="24">
        <v>0</v>
      </c>
      <c r="BR88" s="24">
        <v>0</v>
      </c>
      <c r="BS88" s="24">
        <v>0</v>
      </c>
      <c r="BT88" s="24">
        <v>0</v>
      </c>
      <c r="BU88" s="24">
        <v>0</v>
      </c>
      <c r="BV88" s="24">
        <v>0</v>
      </c>
      <c r="BW88" s="24">
        <v>0</v>
      </c>
      <c r="BX88" s="24">
        <v>0</v>
      </c>
      <c r="BY88" s="24">
        <v>0</v>
      </c>
      <c r="BZ88" s="24">
        <v>0</v>
      </c>
      <c r="CA88" s="24">
        <v>0</v>
      </c>
      <c r="CB88" s="24">
        <v>0</v>
      </c>
      <c r="CC88" s="24">
        <v>0</v>
      </c>
      <c r="CD88" s="24">
        <v>0</v>
      </c>
      <c r="CE88" s="24">
        <v>0</v>
      </c>
      <c r="CF88" s="24">
        <v>0</v>
      </c>
      <c r="CG88" s="24">
        <v>0</v>
      </c>
      <c r="CH88" s="24">
        <v>0</v>
      </c>
      <c r="CI88" s="24">
        <v>0</v>
      </c>
      <c r="CJ88" s="24">
        <v>0</v>
      </c>
      <c r="CK88" s="24">
        <f>$AA$3</f>
        <v>1.3888888888888888E-2</v>
      </c>
      <c r="CL88" s="24">
        <f>$AB$3</f>
        <v>-0.22222222222222221</v>
      </c>
      <c r="CM88" s="24">
        <f>$AC$3</f>
        <v>1.4166666666666667</v>
      </c>
      <c r="CN88" s="24">
        <f>$AD$3</f>
        <v>-0.22222222222222221</v>
      </c>
      <c r="CO88" s="24">
        <f>$AE$3</f>
        <v>1.3888888888888888E-2</v>
      </c>
      <c r="CP88" s="24">
        <v>0</v>
      </c>
      <c r="CQ88" s="24">
        <v>0</v>
      </c>
      <c r="CR88" s="24">
        <v>0</v>
      </c>
      <c r="CS88" s="24">
        <v>0</v>
      </c>
      <c r="CT88" s="24">
        <v>0</v>
      </c>
      <c r="CU88" s="24">
        <v>0</v>
      </c>
      <c r="CV88" s="24">
        <v>0</v>
      </c>
      <c r="CW88" s="24">
        <v>0</v>
      </c>
      <c r="CX88" s="24">
        <f>$AA$4</f>
        <v>-0.22222222222222221</v>
      </c>
      <c r="CY88" s="24">
        <f>$AB$4</f>
        <v>3.5555555555555554</v>
      </c>
      <c r="CZ88" s="24">
        <f>$AC$4</f>
        <v>-10.666666666666668</v>
      </c>
      <c r="DA88" s="24">
        <f>$AD$4</f>
        <v>3.5555555555555554</v>
      </c>
      <c r="DB88" s="24">
        <f>$AE$4</f>
        <v>-0.22222222222222221</v>
      </c>
      <c r="DC88" s="24">
        <v>0</v>
      </c>
      <c r="DD88" s="24">
        <v>0</v>
      </c>
      <c r="DE88" s="24">
        <v>0</v>
      </c>
      <c r="DF88" s="24">
        <v>0</v>
      </c>
      <c r="DG88" s="24">
        <v>0</v>
      </c>
      <c r="DH88" s="24">
        <v>0</v>
      </c>
      <c r="DI88" s="24">
        <v>0</v>
      </c>
      <c r="DJ88" s="24">
        <v>0</v>
      </c>
      <c r="DK88" s="24">
        <f>$AA$5</f>
        <v>1.4166666666666667</v>
      </c>
      <c r="DL88" s="24">
        <f>$AB$5</f>
        <v>-10.666666666666668</v>
      </c>
      <c r="DM88" s="24">
        <f>$AC$5</f>
        <v>24.5</v>
      </c>
      <c r="DN88" s="24">
        <f>$AD$5</f>
        <v>-10.666666666666668</v>
      </c>
      <c r="DO88" s="24">
        <f>$AE$5</f>
        <v>1.4166666666666667</v>
      </c>
      <c r="DP88" s="24">
        <v>0</v>
      </c>
      <c r="DQ88" s="24">
        <v>0</v>
      </c>
      <c r="DR88" s="24">
        <v>0</v>
      </c>
      <c r="DS88" s="24">
        <v>0</v>
      </c>
      <c r="DT88" s="24">
        <v>0</v>
      </c>
      <c r="DU88" s="24">
        <v>0</v>
      </c>
      <c r="DV88" s="24">
        <v>0</v>
      </c>
      <c r="DW88" s="24">
        <f>$AA$6</f>
        <v>-0.22222222222222221</v>
      </c>
      <c r="DX88" s="24">
        <f>$AB$6</f>
        <v>3.5555555555555554</v>
      </c>
      <c r="DY88" s="24">
        <f>$AC$6</f>
        <v>-10.666666666666668</v>
      </c>
      <c r="DZ88" s="24">
        <f>$AD$6</f>
        <v>3.5555555555555554</v>
      </c>
      <c r="EA88" s="24">
        <f>$AE$6</f>
        <v>-0.22222222222222221</v>
      </c>
      <c r="EB88" s="24">
        <v>0</v>
      </c>
      <c r="EC88" s="24">
        <v>0</v>
      </c>
      <c r="ED88" s="24">
        <v>0</v>
      </c>
      <c r="EE88" s="24">
        <v>0</v>
      </c>
      <c r="EF88" s="24">
        <v>0</v>
      </c>
      <c r="EG88" s="24">
        <v>0</v>
      </c>
      <c r="EH88" s="24">
        <f>$AA$7</f>
        <v>1.3888888888888888E-2</v>
      </c>
      <c r="EI88" s="24">
        <f>$AB$7</f>
        <v>-0.22222222222222221</v>
      </c>
      <c r="EJ88" s="24">
        <f>$AC$7</f>
        <v>1.4166666666666667</v>
      </c>
      <c r="EK88" s="24">
        <f>$AD$7</f>
        <v>-0.22222222222222221</v>
      </c>
      <c r="EL88" s="24">
        <f>$AE$7</f>
        <v>1.3888888888888888E-2</v>
      </c>
      <c r="EM88" s="24">
        <v>0</v>
      </c>
      <c r="EN88" s="24">
        <v>0</v>
      </c>
      <c r="EO88" s="24">
        <v>0</v>
      </c>
      <c r="EP88" s="24">
        <v>0</v>
      </c>
      <c r="EQ88" s="24">
        <v>0</v>
      </c>
      <c r="ER88" s="24">
        <v>0</v>
      </c>
      <c r="ES88" s="24">
        <v>0</v>
      </c>
      <c r="ET88" s="24">
        <v>0</v>
      </c>
      <c r="EU88" s="23"/>
      <c r="EV88" s="23"/>
      <c r="EW88" s="23"/>
      <c r="EX88" s="23"/>
      <c r="EY88" s="23"/>
      <c r="EZ88" s="23"/>
      <c r="FA88" s="23"/>
      <c r="FB88" s="7">
        <v>0</v>
      </c>
      <c r="FD88" s="5" t="str">
        <v>41a</v>
      </c>
      <c r="FE88" s="7">
        <v>-4.9718158155890944E-2</v>
      </c>
    </row>
    <row r="89" spans="1:161" x14ac:dyDescent="0.25">
      <c r="A89" s="1" t="s">
        <v>146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4">
        <v>0</v>
      </c>
      <c r="AF89" s="24">
        <v>0</v>
      </c>
      <c r="AG89" s="24">
        <v>0</v>
      </c>
      <c r="AH89" s="24">
        <v>0</v>
      </c>
      <c r="AI89" s="24">
        <v>0</v>
      </c>
      <c r="AJ89" s="24">
        <v>0</v>
      </c>
      <c r="AK89" s="24">
        <v>0</v>
      </c>
      <c r="AL89" s="24">
        <v>0</v>
      </c>
      <c r="AM89" s="24">
        <v>0</v>
      </c>
      <c r="AN89" s="24">
        <v>0</v>
      </c>
      <c r="AO89" s="24">
        <v>0</v>
      </c>
      <c r="AP89" s="24">
        <v>0</v>
      </c>
      <c r="AQ89" s="24">
        <v>0</v>
      </c>
      <c r="AR89" s="24">
        <v>0</v>
      </c>
      <c r="AS89" s="24">
        <v>0</v>
      </c>
      <c r="AT89" s="24">
        <v>0</v>
      </c>
      <c r="AU89" s="24">
        <v>0</v>
      </c>
      <c r="AV89" s="24">
        <v>0</v>
      </c>
      <c r="AW89" s="24">
        <v>0</v>
      </c>
      <c r="AX89" s="24">
        <v>0</v>
      </c>
      <c r="AY89" s="24">
        <v>0</v>
      </c>
      <c r="AZ89" s="24">
        <v>0</v>
      </c>
      <c r="BA89" s="24">
        <v>0</v>
      </c>
      <c r="BB89" s="24">
        <v>0</v>
      </c>
      <c r="BC89" s="24">
        <v>0</v>
      </c>
      <c r="BD89" s="24">
        <v>0</v>
      </c>
      <c r="BE89" s="24">
        <v>0</v>
      </c>
      <c r="BF89" s="24">
        <v>0</v>
      </c>
      <c r="BG89" s="24">
        <v>0</v>
      </c>
      <c r="BH89" s="24">
        <v>0</v>
      </c>
      <c r="BI89" s="24">
        <v>0</v>
      </c>
      <c r="BJ89" s="24">
        <v>0</v>
      </c>
      <c r="BK89" s="24">
        <v>0</v>
      </c>
      <c r="BL89" s="24">
        <v>0</v>
      </c>
      <c r="BM89" s="24">
        <v>0</v>
      </c>
      <c r="BN89" s="24">
        <v>0</v>
      </c>
      <c r="BO89" s="24">
        <v>0</v>
      </c>
      <c r="BP89" s="24">
        <v>0</v>
      </c>
      <c r="BQ89" s="24">
        <v>0</v>
      </c>
      <c r="BR89" s="24">
        <v>0</v>
      </c>
      <c r="BS89" s="24">
        <v>0</v>
      </c>
      <c r="BT89" s="24">
        <v>0</v>
      </c>
      <c r="BU89" s="24">
        <v>0</v>
      </c>
      <c r="BV89" s="24">
        <v>0</v>
      </c>
      <c r="BW89" s="24">
        <v>0</v>
      </c>
      <c r="BX89" s="24">
        <v>0</v>
      </c>
      <c r="BY89" s="24">
        <v>0</v>
      </c>
      <c r="BZ89" s="24">
        <v>0</v>
      </c>
      <c r="CA89" s="24">
        <v>0</v>
      </c>
      <c r="CB89" s="24">
        <v>0</v>
      </c>
      <c r="CC89" s="24">
        <v>0</v>
      </c>
      <c r="CD89" s="24">
        <v>0</v>
      </c>
      <c r="CE89" s="24">
        <v>0</v>
      </c>
      <c r="CF89" s="24">
        <v>0</v>
      </c>
      <c r="CG89" s="24">
        <v>0</v>
      </c>
      <c r="CH89" s="24">
        <v>0</v>
      </c>
      <c r="CI89" s="24">
        <v>0</v>
      </c>
      <c r="CJ89" s="24">
        <v>0</v>
      </c>
      <c r="CK89" s="24">
        <v>0</v>
      </c>
      <c r="CL89" s="24">
        <f>$AA$3</f>
        <v>1.3888888888888888E-2</v>
      </c>
      <c r="CM89" s="24">
        <f>$AB$3</f>
        <v>-0.22222222222222221</v>
      </c>
      <c r="CN89" s="24">
        <f>$AC$3</f>
        <v>1.4166666666666667</v>
      </c>
      <c r="CO89" s="24">
        <f>$AD$3</f>
        <v>-0.22222222222222221</v>
      </c>
      <c r="CP89" s="24">
        <f>$AE$3</f>
        <v>1.3888888888888888E-2</v>
      </c>
      <c r="CQ89" s="24">
        <v>0</v>
      </c>
      <c r="CR89" s="24">
        <v>0</v>
      </c>
      <c r="CS89" s="24">
        <v>0</v>
      </c>
      <c r="CT89" s="24">
        <v>0</v>
      </c>
      <c r="CU89" s="24">
        <v>0</v>
      </c>
      <c r="CV89" s="24">
        <v>0</v>
      </c>
      <c r="CW89" s="24">
        <v>0</v>
      </c>
      <c r="CX89" s="24">
        <v>0</v>
      </c>
      <c r="CY89" s="24">
        <f>$AA$4</f>
        <v>-0.22222222222222221</v>
      </c>
      <c r="CZ89" s="24">
        <f>$AB$4</f>
        <v>3.5555555555555554</v>
      </c>
      <c r="DA89" s="24">
        <f>$AC$4</f>
        <v>-10.666666666666668</v>
      </c>
      <c r="DB89" s="24">
        <f>$AD$4</f>
        <v>3.5555555555555554</v>
      </c>
      <c r="DC89" s="24">
        <f>$AE$4</f>
        <v>-0.22222222222222221</v>
      </c>
      <c r="DD89" s="24">
        <v>0</v>
      </c>
      <c r="DE89" s="24">
        <v>0</v>
      </c>
      <c r="DF89" s="24">
        <v>0</v>
      </c>
      <c r="DG89" s="24">
        <v>0</v>
      </c>
      <c r="DH89" s="24">
        <v>0</v>
      </c>
      <c r="DI89" s="24">
        <v>0</v>
      </c>
      <c r="DJ89" s="24">
        <v>0</v>
      </c>
      <c r="DK89" s="24">
        <v>0</v>
      </c>
      <c r="DL89" s="24">
        <f>$AA$5</f>
        <v>1.4166666666666667</v>
      </c>
      <c r="DM89" s="24">
        <f>$AB$5</f>
        <v>-10.666666666666668</v>
      </c>
      <c r="DN89" s="24">
        <f>$AC$5</f>
        <v>24.5</v>
      </c>
      <c r="DO89" s="24">
        <f>$AD$5</f>
        <v>-10.666666666666668</v>
      </c>
      <c r="DP89" s="24">
        <f>$AE$5</f>
        <v>1.4166666666666667</v>
      </c>
      <c r="DQ89" s="24">
        <v>0</v>
      </c>
      <c r="DR89" s="24">
        <v>0</v>
      </c>
      <c r="DS89" s="24">
        <v>0</v>
      </c>
      <c r="DT89" s="24">
        <v>0</v>
      </c>
      <c r="DU89" s="24">
        <v>0</v>
      </c>
      <c r="DV89" s="24">
        <v>0</v>
      </c>
      <c r="DW89" s="24">
        <v>0</v>
      </c>
      <c r="DX89" s="24">
        <f>$AA$6</f>
        <v>-0.22222222222222221</v>
      </c>
      <c r="DY89" s="24">
        <f>$AB$6</f>
        <v>3.5555555555555554</v>
      </c>
      <c r="DZ89" s="24">
        <f>$AC$6</f>
        <v>-10.666666666666668</v>
      </c>
      <c r="EA89" s="24">
        <f>$AD$6</f>
        <v>3.5555555555555554</v>
      </c>
      <c r="EB89" s="24">
        <f>$AE$6</f>
        <v>-0.22222222222222221</v>
      </c>
      <c r="EC89" s="24">
        <v>0</v>
      </c>
      <c r="ED89" s="24">
        <v>0</v>
      </c>
      <c r="EE89" s="24">
        <v>0</v>
      </c>
      <c r="EF89" s="24">
        <v>0</v>
      </c>
      <c r="EG89" s="24">
        <v>0</v>
      </c>
      <c r="EH89" s="24">
        <v>0</v>
      </c>
      <c r="EI89" s="24">
        <f>$AA$7</f>
        <v>1.3888888888888888E-2</v>
      </c>
      <c r="EJ89" s="24">
        <f>$AB$7</f>
        <v>-0.22222222222222221</v>
      </c>
      <c r="EK89" s="24">
        <f>$AC$7</f>
        <v>1.4166666666666667</v>
      </c>
      <c r="EL89" s="24">
        <f>$AD$7</f>
        <v>-0.22222222222222221</v>
      </c>
      <c r="EM89" s="24">
        <f>$AE$7</f>
        <v>1.3888888888888888E-2</v>
      </c>
      <c r="EN89" s="24">
        <v>0</v>
      </c>
      <c r="EO89" s="24">
        <v>0</v>
      </c>
      <c r="EP89" s="24">
        <v>0</v>
      </c>
      <c r="EQ89" s="24">
        <v>0</v>
      </c>
      <c r="ER89" s="24">
        <v>0</v>
      </c>
      <c r="ES89" s="24">
        <v>0</v>
      </c>
      <c r="ET89" s="24">
        <v>0</v>
      </c>
      <c r="EU89" s="23"/>
      <c r="EV89" s="23"/>
      <c r="EW89" s="23"/>
      <c r="EX89" s="23"/>
      <c r="EY89" s="23"/>
      <c r="EZ89" s="23"/>
      <c r="FA89" s="23"/>
      <c r="FB89" s="7">
        <v>0</v>
      </c>
      <c r="FD89" s="5">
        <v>41</v>
      </c>
      <c r="FE89" s="7">
        <v>-1.2439918774307326E-17</v>
      </c>
    </row>
    <row r="90" spans="1:161" x14ac:dyDescent="0.25">
      <c r="A90" s="1" t="s">
        <v>147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4">
        <v>0</v>
      </c>
      <c r="AF90" s="24">
        <v>0</v>
      </c>
      <c r="AG90" s="24">
        <v>0</v>
      </c>
      <c r="AH90" s="24">
        <v>0</v>
      </c>
      <c r="AI90" s="24">
        <v>0</v>
      </c>
      <c r="AJ90" s="24">
        <v>0</v>
      </c>
      <c r="AK90" s="24">
        <v>0</v>
      </c>
      <c r="AL90" s="24">
        <v>0</v>
      </c>
      <c r="AM90" s="24">
        <v>0</v>
      </c>
      <c r="AN90" s="24">
        <v>0</v>
      </c>
      <c r="AO90" s="24">
        <v>0</v>
      </c>
      <c r="AP90" s="24">
        <v>0</v>
      </c>
      <c r="AQ90" s="24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  <c r="BB90" s="24">
        <v>0</v>
      </c>
      <c r="BC90" s="24">
        <v>0</v>
      </c>
      <c r="BD90" s="24">
        <v>0</v>
      </c>
      <c r="BE90" s="24">
        <v>0</v>
      </c>
      <c r="BF90" s="24">
        <v>0</v>
      </c>
      <c r="BG90" s="24">
        <v>0</v>
      </c>
      <c r="BH90" s="24">
        <v>0</v>
      </c>
      <c r="BI90" s="24">
        <v>0</v>
      </c>
      <c r="BJ90" s="24">
        <v>0</v>
      </c>
      <c r="BK90" s="24">
        <v>0</v>
      </c>
      <c r="BL90" s="24">
        <v>0</v>
      </c>
      <c r="BM90" s="24">
        <v>0</v>
      </c>
      <c r="BN90" s="24">
        <v>0</v>
      </c>
      <c r="BO90" s="24">
        <v>0</v>
      </c>
      <c r="BP90" s="24">
        <v>0</v>
      </c>
      <c r="BQ90" s="24">
        <v>0</v>
      </c>
      <c r="BR90" s="24">
        <v>0</v>
      </c>
      <c r="BS90" s="24">
        <v>0</v>
      </c>
      <c r="BT90" s="24">
        <v>0</v>
      </c>
      <c r="BU90" s="24">
        <v>0</v>
      </c>
      <c r="BV90" s="24">
        <v>0</v>
      </c>
      <c r="BW90" s="24">
        <v>0</v>
      </c>
      <c r="BX90" s="24">
        <v>0</v>
      </c>
      <c r="BY90" s="24">
        <v>0</v>
      </c>
      <c r="BZ90" s="24">
        <v>0</v>
      </c>
      <c r="CA90" s="24">
        <v>0</v>
      </c>
      <c r="CB90" s="24">
        <v>0</v>
      </c>
      <c r="CC90" s="24">
        <v>0</v>
      </c>
      <c r="CD90" s="24">
        <v>0</v>
      </c>
      <c r="CE90" s="24">
        <v>0</v>
      </c>
      <c r="CF90" s="24">
        <v>0</v>
      </c>
      <c r="CG90" s="24">
        <v>0</v>
      </c>
      <c r="CH90" s="24">
        <v>0</v>
      </c>
      <c r="CI90" s="24">
        <v>0</v>
      </c>
      <c r="CJ90" s="24">
        <v>0</v>
      </c>
      <c r="CK90" s="24">
        <v>0</v>
      </c>
      <c r="CL90" s="24">
        <v>0</v>
      </c>
      <c r="CM90" s="24">
        <v>0</v>
      </c>
      <c r="CN90" s="24">
        <v>0</v>
      </c>
      <c r="CO90" s="24">
        <f>$AK$3</f>
        <v>1</v>
      </c>
      <c r="CP90" s="24">
        <v>0</v>
      </c>
      <c r="CQ90" s="24">
        <v>0</v>
      </c>
      <c r="CR90" s="24">
        <v>0</v>
      </c>
      <c r="CS90" s="24">
        <v>0</v>
      </c>
      <c r="CT90" s="24">
        <v>0</v>
      </c>
      <c r="CU90" s="24">
        <v>0</v>
      </c>
      <c r="CV90" s="24">
        <v>0</v>
      </c>
      <c r="CW90" s="24">
        <v>0</v>
      </c>
      <c r="CX90" s="24">
        <v>0</v>
      </c>
      <c r="CY90" s="24">
        <v>0</v>
      </c>
      <c r="CZ90" s="24">
        <v>0</v>
      </c>
      <c r="DA90" s="24">
        <f>$AJ$4</f>
        <v>2</v>
      </c>
      <c r="DB90" s="24">
        <f>$AK$4</f>
        <v>-8</v>
      </c>
      <c r="DC90" s="24">
        <f>$AL$4</f>
        <v>2</v>
      </c>
      <c r="DD90" s="24">
        <v>0</v>
      </c>
      <c r="DE90" s="24">
        <v>0</v>
      </c>
      <c r="DF90" s="24">
        <v>0</v>
      </c>
      <c r="DG90" s="24">
        <v>0</v>
      </c>
      <c r="DH90" s="24">
        <v>0</v>
      </c>
      <c r="DI90" s="24">
        <v>0</v>
      </c>
      <c r="DJ90" s="24">
        <v>0</v>
      </c>
      <c r="DK90" s="24">
        <v>0</v>
      </c>
      <c r="DL90" s="24">
        <v>0</v>
      </c>
      <c r="DM90" s="24">
        <f>$AI$5</f>
        <v>1</v>
      </c>
      <c r="DN90" s="24">
        <f>$AJ$5</f>
        <v>-8</v>
      </c>
      <c r="DO90" s="24">
        <f>$AK$5</f>
        <v>20</v>
      </c>
      <c r="DP90" s="24">
        <f>$AL$5</f>
        <v>-8</v>
      </c>
      <c r="DQ90" s="24">
        <f>$AM$5</f>
        <v>1</v>
      </c>
      <c r="DR90" s="24">
        <v>0</v>
      </c>
      <c r="DS90" s="24">
        <v>0</v>
      </c>
      <c r="DT90" s="24">
        <v>0</v>
      </c>
      <c r="DU90" s="24">
        <v>0</v>
      </c>
      <c r="DV90" s="24">
        <v>0</v>
      </c>
      <c r="DW90" s="24">
        <v>0</v>
      </c>
      <c r="DX90" s="24">
        <v>0</v>
      </c>
      <c r="DY90" s="24">
        <v>0</v>
      </c>
      <c r="DZ90" s="24">
        <f>$AJ$6</f>
        <v>2</v>
      </c>
      <c r="EA90" s="24">
        <f>$AK$6</f>
        <v>-8</v>
      </c>
      <c r="EB90" s="24">
        <f>$AL$6</f>
        <v>2</v>
      </c>
      <c r="EC90" s="24">
        <v>0</v>
      </c>
      <c r="ED90" s="24">
        <v>0</v>
      </c>
      <c r="EE90" s="24">
        <v>0</v>
      </c>
      <c r="EF90" s="24">
        <v>0</v>
      </c>
      <c r="EG90" s="24">
        <v>0</v>
      </c>
      <c r="EH90" s="24">
        <v>0</v>
      </c>
      <c r="EI90" s="24">
        <v>0</v>
      </c>
      <c r="EJ90" s="24">
        <v>0</v>
      </c>
      <c r="EK90" s="24">
        <v>0</v>
      </c>
      <c r="EL90" s="24">
        <f>$AK$7</f>
        <v>1</v>
      </c>
      <c r="EM90" s="24">
        <v>0</v>
      </c>
      <c r="EN90" s="24">
        <v>0</v>
      </c>
      <c r="EO90" s="24">
        <v>0</v>
      </c>
      <c r="EP90" s="24">
        <v>0</v>
      </c>
      <c r="EQ90" s="24">
        <v>0</v>
      </c>
      <c r="ER90" s="24">
        <v>0</v>
      </c>
      <c r="ES90" s="24">
        <v>0</v>
      </c>
      <c r="ET90" s="24">
        <v>0</v>
      </c>
      <c r="EU90" s="23"/>
      <c r="EV90" s="23"/>
      <c r="EW90" s="23"/>
      <c r="EX90" s="23"/>
      <c r="EY90" s="23"/>
      <c r="EZ90" s="23"/>
      <c r="FA90" s="23"/>
      <c r="FB90" s="7">
        <v>0</v>
      </c>
      <c r="FD90" s="5">
        <v>42</v>
      </c>
      <c r="FE90" s="7">
        <v>3.4093077421557295E-2</v>
      </c>
    </row>
    <row r="91" spans="1:161" x14ac:dyDescent="0.25">
      <c r="A91" s="1" t="s">
        <v>148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4">
        <v>0</v>
      </c>
      <c r="AF91" s="24">
        <v>0</v>
      </c>
      <c r="AG91" s="24">
        <v>0</v>
      </c>
      <c r="AH91" s="24">
        <v>0</v>
      </c>
      <c r="AI91" s="24">
        <v>0</v>
      </c>
      <c r="AJ91" s="24">
        <v>0</v>
      </c>
      <c r="AK91" s="24">
        <v>0</v>
      </c>
      <c r="AL91" s="24">
        <v>0</v>
      </c>
      <c r="AM91" s="24">
        <v>0</v>
      </c>
      <c r="AN91" s="24">
        <v>0</v>
      </c>
      <c r="AO91" s="24">
        <v>0</v>
      </c>
      <c r="AP91" s="24">
        <v>0</v>
      </c>
      <c r="AQ91" s="24">
        <v>0</v>
      </c>
      <c r="AR91" s="24">
        <v>0</v>
      </c>
      <c r="AS91" s="24">
        <v>0</v>
      </c>
      <c r="AT91" s="24">
        <v>0</v>
      </c>
      <c r="AU91" s="24">
        <v>0</v>
      </c>
      <c r="AV91" s="24">
        <v>0</v>
      </c>
      <c r="AW91" s="24">
        <v>0</v>
      </c>
      <c r="AX91" s="24">
        <v>0</v>
      </c>
      <c r="AY91" s="24">
        <v>0</v>
      </c>
      <c r="AZ91" s="24">
        <v>0</v>
      </c>
      <c r="BA91" s="24">
        <v>0</v>
      </c>
      <c r="BB91" s="24">
        <v>0</v>
      </c>
      <c r="BC91" s="24">
        <v>0</v>
      </c>
      <c r="BD91" s="24">
        <v>0</v>
      </c>
      <c r="BE91" s="24">
        <v>0</v>
      </c>
      <c r="BF91" s="24">
        <v>0</v>
      </c>
      <c r="BG91" s="24">
        <v>0</v>
      </c>
      <c r="BH91" s="24">
        <v>0</v>
      </c>
      <c r="BI91" s="24">
        <v>0</v>
      </c>
      <c r="BJ91" s="24">
        <v>0</v>
      </c>
      <c r="BK91" s="24">
        <v>0</v>
      </c>
      <c r="BL91" s="24">
        <v>0</v>
      </c>
      <c r="BM91" s="24">
        <v>0</v>
      </c>
      <c r="BN91" s="24">
        <v>0</v>
      </c>
      <c r="BO91" s="24">
        <v>0</v>
      </c>
      <c r="BP91" s="24">
        <v>0</v>
      </c>
      <c r="BQ91" s="24">
        <v>0</v>
      </c>
      <c r="BR91" s="24">
        <v>0</v>
      </c>
      <c r="BS91" s="24">
        <v>0</v>
      </c>
      <c r="BT91" s="24">
        <v>0</v>
      </c>
      <c r="BU91" s="24">
        <v>0</v>
      </c>
      <c r="BV91" s="24">
        <v>0</v>
      </c>
      <c r="BW91" s="24">
        <v>0</v>
      </c>
      <c r="BX91" s="24">
        <v>0</v>
      </c>
      <c r="BY91" s="24">
        <v>0</v>
      </c>
      <c r="BZ91" s="24">
        <v>0</v>
      </c>
      <c r="CA91" s="24">
        <v>0</v>
      </c>
      <c r="CB91" s="24">
        <v>0</v>
      </c>
      <c r="CC91" s="24">
        <v>0</v>
      </c>
      <c r="CD91" s="24">
        <v>0</v>
      </c>
      <c r="CE91" s="24">
        <v>0</v>
      </c>
      <c r="CF91" s="24">
        <v>0</v>
      </c>
      <c r="CG91" s="24">
        <f>1/D8/D8/D8/D8</f>
        <v>1</v>
      </c>
      <c r="CH91" s="24">
        <v>0</v>
      </c>
      <c r="CI91" s="24">
        <v>0</v>
      </c>
      <c r="CJ91" s="24">
        <v>0</v>
      </c>
      <c r="CK91" s="24">
        <v>0</v>
      </c>
      <c r="CL91" s="24">
        <v>0</v>
      </c>
      <c r="CM91" s="24">
        <v>0</v>
      </c>
      <c r="CN91" s="24">
        <v>0</v>
      </c>
      <c r="CO91" s="24">
        <v>0</v>
      </c>
      <c r="CP91" s="24">
        <v>0</v>
      </c>
      <c r="CQ91" s="24">
        <v>0</v>
      </c>
      <c r="CR91" s="24">
        <v>0</v>
      </c>
      <c r="CS91" s="24">
        <v>0</v>
      </c>
      <c r="CT91" s="24">
        <f>-4/D8/D8/D8/D8</f>
        <v>-4</v>
      </c>
      <c r="CU91" s="24">
        <v>0</v>
      </c>
      <c r="CV91" s="24">
        <v>0</v>
      </c>
      <c r="CW91" s="24">
        <v>0</v>
      </c>
      <c r="CX91" s="24">
        <v>0</v>
      </c>
      <c r="CY91" s="24">
        <v>0</v>
      </c>
      <c r="CZ91" s="24">
        <v>0</v>
      </c>
      <c r="DA91" s="24">
        <v>0</v>
      </c>
      <c r="DB91" s="24">
        <v>0</v>
      </c>
      <c r="DC91" s="24">
        <v>0</v>
      </c>
      <c r="DD91" s="24">
        <v>0</v>
      </c>
      <c r="DE91" s="24">
        <v>0</v>
      </c>
      <c r="DF91" s="24">
        <f>2/D8/D8</f>
        <v>2</v>
      </c>
      <c r="DG91" s="24">
        <f>-4/D8/D8+6/D8/D8/D8/D8</f>
        <v>2</v>
      </c>
      <c r="DH91" s="24">
        <f>2/D8/D8</f>
        <v>2</v>
      </c>
      <c r="DI91" s="24">
        <v>0</v>
      </c>
      <c r="DJ91" s="24">
        <v>0</v>
      </c>
      <c r="DK91" s="24">
        <v>0</v>
      </c>
      <c r="DL91" s="24">
        <v>0</v>
      </c>
      <c r="DM91" s="24">
        <v>0</v>
      </c>
      <c r="DN91" s="24">
        <v>0</v>
      </c>
      <c r="DO91" s="24">
        <v>0</v>
      </c>
      <c r="DP91" s="24">
        <v>0</v>
      </c>
      <c r="DQ91" s="24">
        <v>0</v>
      </c>
      <c r="DR91" s="24">
        <f>1-4/D8/D8</f>
        <v>-3</v>
      </c>
      <c r="DS91" s="24">
        <f>-4+8/D8/D8-4/D8/D8/D8/D8</f>
        <v>0</v>
      </c>
      <c r="DT91" s="24">
        <f>6-4/D8/D8</f>
        <v>2</v>
      </c>
      <c r="DU91" s="24">
        <v>-4</v>
      </c>
      <c r="DV91" s="24">
        <v>1</v>
      </c>
      <c r="DW91" s="24">
        <v>0</v>
      </c>
      <c r="DX91" s="24">
        <v>0</v>
      </c>
      <c r="DY91" s="24">
        <v>0</v>
      </c>
      <c r="DZ91" s="24">
        <v>0</v>
      </c>
      <c r="EA91" s="24">
        <v>0</v>
      </c>
      <c r="EB91" s="24">
        <v>0</v>
      </c>
      <c r="EC91" s="24">
        <f>2/D8/D8</f>
        <v>2</v>
      </c>
      <c r="ED91" s="24">
        <f>-4/D8/D8+1/D8/D8/D8/D8</f>
        <v>-3</v>
      </c>
      <c r="EE91" s="24">
        <f>2/D8/D8</f>
        <v>2</v>
      </c>
      <c r="EF91" s="24">
        <v>0</v>
      </c>
      <c r="EG91" s="24">
        <v>0</v>
      </c>
      <c r="EH91" s="24">
        <v>0</v>
      </c>
      <c r="EI91" s="24">
        <v>0</v>
      </c>
      <c r="EJ91" s="24">
        <v>0</v>
      </c>
      <c r="EK91" s="24">
        <v>0</v>
      </c>
      <c r="EL91" s="24">
        <v>0</v>
      </c>
      <c r="EM91" s="24">
        <v>0</v>
      </c>
      <c r="EN91" s="24">
        <v>0</v>
      </c>
      <c r="EO91" s="24">
        <v>0</v>
      </c>
      <c r="EP91" s="24">
        <v>0</v>
      </c>
      <c r="EQ91" s="24">
        <v>0</v>
      </c>
      <c r="ER91" s="24">
        <v>0</v>
      </c>
      <c r="ES91" s="24">
        <v>0</v>
      </c>
      <c r="ET91" s="24">
        <v>0</v>
      </c>
      <c r="EU91" s="23"/>
      <c r="EV91" s="23"/>
      <c r="EW91" s="23"/>
      <c r="EX91" s="23"/>
      <c r="EY91" s="23"/>
      <c r="EZ91" s="23"/>
      <c r="FA91" s="23"/>
      <c r="FB91" s="7">
        <v>0</v>
      </c>
      <c r="FD91" s="5">
        <v>43</v>
      </c>
      <c r="FE91" s="7">
        <v>5.5918916377109912E-2</v>
      </c>
    </row>
    <row r="92" spans="1:161" x14ac:dyDescent="0.25">
      <c r="A92" s="1" t="s">
        <v>149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4">
        <v>0</v>
      </c>
      <c r="AF92" s="24">
        <v>0</v>
      </c>
      <c r="AG92" s="24">
        <v>0</v>
      </c>
      <c r="AH92" s="24">
        <v>0</v>
      </c>
      <c r="AI92" s="24">
        <v>0</v>
      </c>
      <c r="AJ92" s="24">
        <v>0</v>
      </c>
      <c r="AK92" s="24">
        <v>0</v>
      </c>
      <c r="AL92" s="24">
        <v>0</v>
      </c>
      <c r="AM92" s="24">
        <v>0</v>
      </c>
      <c r="AN92" s="24">
        <v>0</v>
      </c>
      <c r="AO92" s="24">
        <v>0</v>
      </c>
      <c r="AP92" s="24">
        <v>0</v>
      </c>
      <c r="AQ92" s="24">
        <v>0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4">
        <v>0</v>
      </c>
      <c r="BB92" s="24">
        <v>0</v>
      </c>
      <c r="BC92" s="24">
        <v>0</v>
      </c>
      <c r="BD92" s="24">
        <v>0</v>
      </c>
      <c r="BE92" s="24">
        <v>0</v>
      </c>
      <c r="BF92" s="24">
        <v>0</v>
      </c>
      <c r="BG92" s="24">
        <v>0</v>
      </c>
      <c r="BH92" s="24">
        <v>0</v>
      </c>
      <c r="BI92" s="24">
        <v>0</v>
      </c>
      <c r="BJ92" s="24">
        <v>0</v>
      </c>
      <c r="BK92" s="24">
        <v>0</v>
      </c>
      <c r="BL92" s="24">
        <v>0</v>
      </c>
      <c r="BM92" s="24">
        <v>0</v>
      </c>
      <c r="BN92" s="24">
        <v>0</v>
      </c>
      <c r="BO92" s="24">
        <v>0</v>
      </c>
      <c r="BP92" s="24">
        <v>0</v>
      </c>
      <c r="BQ92" s="24">
        <v>0</v>
      </c>
      <c r="BR92" s="24">
        <v>0</v>
      </c>
      <c r="BS92" s="24">
        <v>0</v>
      </c>
      <c r="BT92" s="24">
        <v>0</v>
      </c>
      <c r="BU92" s="24">
        <v>0</v>
      </c>
      <c r="BV92" s="24">
        <v>0</v>
      </c>
      <c r="BW92" s="24">
        <v>0</v>
      </c>
      <c r="BX92" s="24">
        <v>0</v>
      </c>
      <c r="BY92" s="24">
        <v>0</v>
      </c>
      <c r="BZ92" s="24">
        <v>0</v>
      </c>
      <c r="CA92" s="24">
        <v>0</v>
      </c>
      <c r="CB92" s="24">
        <v>0</v>
      </c>
      <c r="CC92" s="24">
        <v>0</v>
      </c>
      <c r="CD92" s="24">
        <v>0</v>
      </c>
      <c r="CE92" s="24">
        <v>0</v>
      </c>
      <c r="CF92" s="24">
        <v>0</v>
      </c>
      <c r="CG92" s="24">
        <v>0</v>
      </c>
      <c r="CH92" s="24">
        <v>0</v>
      </c>
      <c r="CI92" s="24">
        <v>0</v>
      </c>
      <c r="CJ92" s="24">
        <v>0</v>
      </c>
      <c r="CK92" s="24">
        <v>0</v>
      </c>
      <c r="CL92" s="24">
        <v>0</v>
      </c>
      <c r="CM92" s="24">
        <v>0</v>
      </c>
      <c r="CN92" s="24">
        <v>0</v>
      </c>
      <c r="CO92" s="24">
        <v>0</v>
      </c>
      <c r="CP92" s="24">
        <v>0</v>
      </c>
      <c r="CQ92" s="24">
        <v>0</v>
      </c>
      <c r="CR92" s="24">
        <v>0</v>
      </c>
      <c r="CS92" s="24">
        <v>0</v>
      </c>
      <c r="CT92" s="24">
        <v>0</v>
      </c>
      <c r="CU92" s="24">
        <f>$AK$3</f>
        <v>1</v>
      </c>
      <c r="CV92" s="24">
        <v>0</v>
      </c>
      <c r="CW92" s="24">
        <v>0</v>
      </c>
      <c r="CX92" s="24">
        <v>0</v>
      </c>
      <c r="CY92" s="24">
        <v>0</v>
      </c>
      <c r="CZ92" s="24">
        <v>0</v>
      </c>
      <c r="DA92" s="24">
        <v>0</v>
      </c>
      <c r="DB92" s="24">
        <v>0</v>
      </c>
      <c r="DC92" s="24">
        <v>0</v>
      </c>
      <c r="DD92" s="24">
        <v>0</v>
      </c>
      <c r="DE92" s="24">
        <v>0</v>
      </c>
      <c r="DF92" s="24">
        <v>0</v>
      </c>
      <c r="DG92" s="24">
        <f>$AJ$4</f>
        <v>2</v>
      </c>
      <c r="DH92" s="24">
        <f>$AK$4</f>
        <v>-8</v>
      </c>
      <c r="DI92" s="24">
        <f>$AL$4</f>
        <v>2</v>
      </c>
      <c r="DJ92" s="24">
        <v>0</v>
      </c>
      <c r="DK92" s="24">
        <v>0</v>
      </c>
      <c r="DL92" s="24">
        <v>0</v>
      </c>
      <c r="DM92" s="24">
        <v>0</v>
      </c>
      <c r="DN92" s="24">
        <v>0</v>
      </c>
      <c r="DO92" s="24">
        <v>0</v>
      </c>
      <c r="DP92" s="24">
        <v>0</v>
      </c>
      <c r="DQ92" s="24">
        <v>0</v>
      </c>
      <c r="DR92" s="24">
        <f>$AI$5</f>
        <v>1</v>
      </c>
      <c r="DS92" s="24">
        <f>$AJ$5</f>
        <v>-8</v>
      </c>
      <c r="DT92" s="24">
        <f>$AK$5</f>
        <v>20</v>
      </c>
      <c r="DU92" s="24">
        <f>$AL$5</f>
        <v>-8</v>
      </c>
      <c r="DV92" s="24">
        <f>$AM$5</f>
        <v>1</v>
      </c>
      <c r="DW92" s="24">
        <v>0</v>
      </c>
      <c r="DX92" s="24">
        <v>0</v>
      </c>
      <c r="DY92" s="24">
        <v>0</v>
      </c>
      <c r="DZ92" s="24">
        <v>0</v>
      </c>
      <c r="EA92" s="24">
        <v>0</v>
      </c>
      <c r="EB92" s="24">
        <v>0</v>
      </c>
      <c r="EC92" s="24">
        <v>0</v>
      </c>
      <c r="ED92" s="24">
        <f>$AJ$6</f>
        <v>2</v>
      </c>
      <c r="EE92" s="24">
        <f>$AK$6</f>
        <v>-8</v>
      </c>
      <c r="EF92" s="24">
        <f>$AL$6</f>
        <v>2</v>
      </c>
      <c r="EG92" s="24">
        <v>0</v>
      </c>
      <c r="EH92" s="24">
        <v>0</v>
      </c>
      <c r="EI92" s="24">
        <v>0</v>
      </c>
      <c r="EJ92" s="24">
        <v>0</v>
      </c>
      <c r="EK92" s="24">
        <v>0</v>
      </c>
      <c r="EL92" s="24">
        <v>0</v>
      </c>
      <c r="EM92" s="24">
        <v>0</v>
      </c>
      <c r="EN92" s="24">
        <f>$AK$7</f>
        <v>1</v>
      </c>
      <c r="EO92" s="24">
        <v>0</v>
      </c>
      <c r="EP92" s="24">
        <v>0</v>
      </c>
      <c r="EQ92" s="24">
        <v>0</v>
      </c>
      <c r="ER92" s="24">
        <v>0</v>
      </c>
      <c r="ES92" s="24">
        <v>0</v>
      </c>
      <c r="ET92" s="24">
        <v>0</v>
      </c>
      <c r="EU92" s="23"/>
      <c r="EV92" s="23"/>
      <c r="EW92" s="23"/>
      <c r="EX92" s="23"/>
      <c r="EY92" s="23"/>
      <c r="EZ92" s="23"/>
      <c r="FA92" s="23"/>
      <c r="FB92" s="7">
        <v>0</v>
      </c>
      <c r="FD92" s="5">
        <v>44</v>
      </c>
      <c r="FE92" s="7">
        <v>6.8005564194309198E-2</v>
      </c>
    </row>
    <row r="93" spans="1:161" x14ac:dyDescent="0.25">
      <c r="A93" s="1" t="s">
        <v>150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24">
        <v>0</v>
      </c>
      <c r="AF93" s="24">
        <v>0</v>
      </c>
      <c r="AG93" s="24">
        <v>0</v>
      </c>
      <c r="AH93" s="24">
        <v>0</v>
      </c>
      <c r="AI93" s="24">
        <v>0</v>
      </c>
      <c r="AJ93" s="24">
        <v>0</v>
      </c>
      <c r="AK93" s="24">
        <v>0</v>
      </c>
      <c r="AL93" s="24">
        <v>0</v>
      </c>
      <c r="AM93" s="24">
        <v>0</v>
      </c>
      <c r="AN93" s="24">
        <v>0</v>
      </c>
      <c r="AO93" s="24">
        <v>0</v>
      </c>
      <c r="AP93" s="24">
        <v>0</v>
      </c>
      <c r="AQ93" s="24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0</v>
      </c>
      <c r="BB93" s="24">
        <v>0</v>
      </c>
      <c r="BC93" s="24">
        <v>0</v>
      </c>
      <c r="BD93" s="24">
        <v>0</v>
      </c>
      <c r="BE93" s="24">
        <v>0</v>
      </c>
      <c r="BF93" s="24">
        <v>0</v>
      </c>
      <c r="BG93" s="24">
        <v>0</v>
      </c>
      <c r="BH93" s="24">
        <v>0</v>
      </c>
      <c r="BI93" s="24">
        <v>0</v>
      </c>
      <c r="BJ93" s="24">
        <v>0</v>
      </c>
      <c r="BK93" s="24">
        <v>0</v>
      </c>
      <c r="BL93" s="24">
        <v>0</v>
      </c>
      <c r="BM93" s="24">
        <v>0</v>
      </c>
      <c r="BN93" s="24">
        <v>0</v>
      </c>
      <c r="BO93" s="24">
        <v>0</v>
      </c>
      <c r="BP93" s="24">
        <v>0</v>
      </c>
      <c r="BQ93" s="24">
        <v>0</v>
      </c>
      <c r="BR93" s="24">
        <v>0</v>
      </c>
      <c r="BS93" s="24">
        <v>0</v>
      </c>
      <c r="BT93" s="24">
        <v>0</v>
      </c>
      <c r="BU93" s="24">
        <v>0</v>
      </c>
      <c r="BV93" s="24">
        <v>0</v>
      </c>
      <c r="BW93" s="24">
        <v>0</v>
      </c>
      <c r="BX93" s="24">
        <v>0</v>
      </c>
      <c r="BY93" s="24">
        <v>0</v>
      </c>
      <c r="BZ93" s="24">
        <v>0</v>
      </c>
      <c r="CA93" s="24">
        <v>0</v>
      </c>
      <c r="CB93" s="24">
        <v>0</v>
      </c>
      <c r="CC93" s="24">
        <v>0</v>
      </c>
      <c r="CD93" s="24">
        <v>0</v>
      </c>
      <c r="CE93" s="24">
        <v>0</v>
      </c>
      <c r="CF93" s="24">
        <v>0</v>
      </c>
      <c r="CG93" s="24">
        <v>0</v>
      </c>
      <c r="CH93" s="24">
        <v>0</v>
      </c>
      <c r="CI93" s="24">
        <v>0</v>
      </c>
      <c r="CJ93" s="24">
        <v>0</v>
      </c>
      <c r="CK93" s="24">
        <v>0</v>
      </c>
      <c r="CL93" s="24">
        <v>0</v>
      </c>
      <c r="CM93" s="24">
        <v>0</v>
      </c>
      <c r="CN93" s="24">
        <v>0</v>
      </c>
      <c r="CO93" s="24">
        <v>0</v>
      </c>
      <c r="CP93" s="24">
        <v>0</v>
      </c>
      <c r="CQ93" s="24">
        <v>0</v>
      </c>
      <c r="CR93" s="24">
        <v>0</v>
      </c>
      <c r="CS93" s="24">
        <v>0</v>
      </c>
      <c r="CT93" s="24">
        <v>0</v>
      </c>
      <c r="CU93" s="24">
        <v>0</v>
      </c>
      <c r="CV93" s="24">
        <f>$AK$3</f>
        <v>1</v>
      </c>
      <c r="CW93" s="24">
        <v>0</v>
      </c>
      <c r="CX93" s="24">
        <v>0</v>
      </c>
      <c r="CY93" s="24">
        <v>0</v>
      </c>
      <c r="CZ93" s="24">
        <v>0</v>
      </c>
      <c r="DA93" s="24">
        <v>0</v>
      </c>
      <c r="DB93" s="24">
        <v>0</v>
      </c>
      <c r="DC93" s="24">
        <v>0</v>
      </c>
      <c r="DD93" s="24">
        <v>0</v>
      </c>
      <c r="DE93" s="24">
        <v>0</v>
      </c>
      <c r="DF93" s="24">
        <v>0</v>
      </c>
      <c r="DG93" s="24">
        <v>0</v>
      </c>
      <c r="DH93" s="24">
        <f>$AJ$4</f>
        <v>2</v>
      </c>
      <c r="DI93" s="24">
        <f>$AK$4</f>
        <v>-8</v>
      </c>
      <c r="DJ93" s="24">
        <f>$AL$4</f>
        <v>2</v>
      </c>
      <c r="DK93" s="24">
        <v>0</v>
      </c>
      <c r="DL93" s="24">
        <v>0</v>
      </c>
      <c r="DM93" s="24">
        <v>0</v>
      </c>
      <c r="DN93" s="24">
        <v>0</v>
      </c>
      <c r="DO93" s="24">
        <v>0</v>
      </c>
      <c r="DP93" s="24">
        <v>0</v>
      </c>
      <c r="DQ93" s="24">
        <v>0</v>
      </c>
      <c r="DR93" s="24">
        <v>0</v>
      </c>
      <c r="DS93" s="24">
        <f>$AI$5</f>
        <v>1</v>
      </c>
      <c r="DT93" s="24">
        <f>$AJ$5</f>
        <v>-8</v>
      </c>
      <c r="DU93" s="24">
        <f>$AK$5</f>
        <v>20</v>
      </c>
      <c r="DV93" s="24">
        <f>$AL$5</f>
        <v>-8</v>
      </c>
      <c r="DW93" s="24">
        <f>$AM$5</f>
        <v>1</v>
      </c>
      <c r="DX93" s="24">
        <v>0</v>
      </c>
      <c r="DY93" s="24">
        <v>0</v>
      </c>
      <c r="DZ93" s="24">
        <v>0</v>
      </c>
      <c r="EA93" s="24">
        <v>0</v>
      </c>
      <c r="EB93" s="24">
        <v>0</v>
      </c>
      <c r="EC93" s="24">
        <v>0</v>
      </c>
      <c r="ED93" s="24">
        <v>0</v>
      </c>
      <c r="EE93" s="24">
        <f>$AJ$6</f>
        <v>2</v>
      </c>
      <c r="EF93" s="24">
        <f>$AK$6</f>
        <v>-8</v>
      </c>
      <c r="EG93" s="24">
        <f>$AL$6</f>
        <v>2</v>
      </c>
      <c r="EH93" s="24">
        <v>0</v>
      </c>
      <c r="EI93" s="24">
        <v>0</v>
      </c>
      <c r="EJ93" s="24">
        <v>0</v>
      </c>
      <c r="EK93" s="24">
        <v>0</v>
      </c>
      <c r="EL93" s="24">
        <v>0</v>
      </c>
      <c r="EM93" s="24">
        <v>0</v>
      </c>
      <c r="EN93" s="24">
        <v>0</v>
      </c>
      <c r="EO93" s="24">
        <f>$AK$7</f>
        <v>1</v>
      </c>
      <c r="EP93" s="24">
        <v>0</v>
      </c>
      <c r="EQ93" s="24">
        <v>0</v>
      </c>
      <c r="ER93" s="24">
        <v>0</v>
      </c>
      <c r="ES93" s="24">
        <v>0</v>
      </c>
      <c r="ET93" s="24">
        <v>0</v>
      </c>
      <c r="EU93" s="23"/>
      <c r="EV93" s="23"/>
      <c r="EW93" s="23"/>
      <c r="EX93" s="23"/>
      <c r="EY93" s="23"/>
      <c r="EZ93" s="23"/>
      <c r="FA93" s="23"/>
      <c r="FB93" s="7">
        <v>0</v>
      </c>
      <c r="FD93" s="5">
        <v>45</v>
      </c>
      <c r="FE93" s="7">
        <v>7.1867589641158011E-2</v>
      </c>
    </row>
    <row r="94" spans="1:161" x14ac:dyDescent="0.25">
      <c r="A94" s="1" t="s">
        <v>151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24">
        <v>0</v>
      </c>
      <c r="AF94" s="24">
        <v>0</v>
      </c>
      <c r="AG94" s="24">
        <v>0</v>
      </c>
      <c r="AH94" s="24">
        <v>0</v>
      </c>
      <c r="AI94" s="24">
        <v>0</v>
      </c>
      <c r="AJ94" s="24">
        <v>0</v>
      </c>
      <c r="AK94" s="24">
        <v>0</v>
      </c>
      <c r="AL94" s="24">
        <v>0</v>
      </c>
      <c r="AM94" s="24">
        <v>0</v>
      </c>
      <c r="AN94" s="24">
        <v>0</v>
      </c>
      <c r="AO94" s="24">
        <v>0</v>
      </c>
      <c r="AP94" s="24">
        <v>0</v>
      </c>
      <c r="AQ94" s="24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4">
        <v>0</v>
      </c>
      <c r="BB94" s="24">
        <v>0</v>
      </c>
      <c r="BC94" s="24">
        <v>0</v>
      </c>
      <c r="BD94" s="24">
        <v>0</v>
      </c>
      <c r="BE94" s="24">
        <v>0</v>
      </c>
      <c r="BF94" s="24">
        <v>0</v>
      </c>
      <c r="BG94" s="24">
        <v>0</v>
      </c>
      <c r="BH94" s="24">
        <v>0</v>
      </c>
      <c r="BI94" s="24">
        <v>0</v>
      </c>
      <c r="BJ94" s="24">
        <v>0</v>
      </c>
      <c r="BK94" s="24">
        <v>0</v>
      </c>
      <c r="BL94" s="24">
        <v>0</v>
      </c>
      <c r="BM94" s="24">
        <v>0</v>
      </c>
      <c r="BN94" s="24">
        <v>0</v>
      </c>
      <c r="BO94" s="24">
        <v>0</v>
      </c>
      <c r="BP94" s="24">
        <v>0</v>
      </c>
      <c r="BQ94" s="24">
        <v>0</v>
      </c>
      <c r="BR94" s="24">
        <v>0</v>
      </c>
      <c r="BS94" s="24">
        <v>0</v>
      </c>
      <c r="BT94" s="24">
        <v>0</v>
      </c>
      <c r="BU94" s="24">
        <v>0</v>
      </c>
      <c r="BV94" s="24">
        <v>0</v>
      </c>
      <c r="BW94" s="24">
        <v>0</v>
      </c>
      <c r="BX94" s="24">
        <v>0</v>
      </c>
      <c r="BY94" s="24">
        <v>0</v>
      </c>
      <c r="BZ94" s="24">
        <v>0</v>
      </c>
      <c r="CA94" s="24">
        <v>0</v>
      </c>
      <c r="CB94" s="24">
        <v>0</v>
      </c>
      <c r="CC94" s="24">
        <v>0</v>
      </c>
      <c r="CD94" s="24">
        <v>0</v>
      </c>
      <c r="CE94" s="24">
        <v>0</v>
      </c>
      <c r="CF94" s="24">
        <v>0</v>
      </c>
      <c r="CG94" s="24">
        <v>0</v>
      </c>
      <c r="CH94" s="24">
        <v>0</v>
      </c>
      <c r="CI94" s="24">
        <v>0</v>
      </c>
      <c r="CJ94" s="24">
        <v>0</v>
      </c>
      <c r="CK94" s="24">
        <v>0</v>
      </c>
      <c r="CL94" s="24">
        <v>0</v>
      </c>
      <c r="CM94" s="24">
        <v>0</v>
      </c>
      <c r="CN94" s="24">
        <v>0</v>
      </c>
      <c r="CO94" s="24">
        <v>0</v>
      </c>
      <c r="CP94" s="24">
        <v>0</v>
      </c>
      <c r="CQ94" s="24">
        <v>0</v>
      </c>
      <c r="CR94" s="24">
        <v>0</v>
      </c>
      <c r="CS94" s="24">
        <v>0</v>
      </c>
      <c r="CT94" s="24">
        <v>0</v>
      </c>
      <c r="CU94" s="24">
        <f>$AA$3</f>
        <v>1.3888888888888888E-2</v>
      </c>
      <c r="CV94" s="24">
        <f>$AB$3</f>
        <v>-0.22222222222222221</v>
      </c>
      <c r="CW94" s="24">
        <f>$AC$3</f>
        <v>1.4166666666666667</v>
      </c>
      <c r="CX94" s="24">
        <f>$AD$3</f>
        <v>-0.22222222222222221</v>
      </c>
      <c r="CY94" s="24">
        <f>$AE$3</f>
        <v>1.3888888888888888E-2</v>
      </c>
      <c r="CZ94" s="24">
        <v>0</v>
      </c>
      <c r="DA94" s="24">
        <v>0</v>
      </c>
      <c r="DB94" s="24">
        <v>0</v>
      </c>
      <c r="DC94" s="24">
        <v>0</v>
      </c>
      <c r="DD94" s="24">
        <v>0</v>
      </c>
      <c r="DE94" s="24">
        <v>0</v>
      </c>
      <c r="DF94" s="24">
        <v>0</v>
      </c>
      <c r="DG94" s="24">
        <v>0</v>
      </c>
      <c r="DH94" s="24">
        <f>$AA$4</f>
        <v>-0.22222222222222221</v>
      </c>
      <c r="DI94" s="24">
        <f>$AB$4</f>
        <v>3.5555555555555554</v>
      </c>
      <c r="DJ94" s="24">
        <f>$AC$4</f>
        <v>-10.666666666666668</v>
      </c>
      <c r="DK94" s="24">
        <f>$AD$4</f>
        <v>3.5555555555555554</v>
      </c>
      <c r="DL94" s="24">
        <f>$AE$4</f>
        <v>-0.22222222222222221</v>
      </c>
      <c r="DM94" s="24">
        <v>0</v>
      </c>
      <c r="DN94" s="24">
        <v>0</v>
      </c>
      <c r="DO94" s="24">
        <v>0</v>
      </c>
      <c r="DP94" s="24">
        <v>0</v>
      </c>
      <c r="DQ94" s="24">
        <v>0</v>
      </c>
      <c r="DR94" s="24">
        <v>0</v>
      </c>
      <c r="DS94" s="24">
        <v>0</v>
      </c>
      <c r="DT94" s="24">
        <f>$AA$5</f>
        <v>1.4166666666666667</v>
      </c>
      <c r="DU94" s="24">
        <f>$AB$5</f>
        <v>-10.666666666666668</v>
      </c>
      <c r="DV94" s="24">
        <f>$AC$5</f>
        <v>24.5</v>
      </c>
      <c r="DW94" s="24">
        <f>$AD$5</f>
        <v>-10.666666666666668</v>
      </c>
      <c r="DX94" s="24">
        <f>$AE$5</f>
        <v>1.4166666666666667</v>
      </c>
      <c r="DY94" s="24">
        <v>0</v>
      </c>
      <c r="DZ94" s="24">
        <v>0</v>
      </c>
      <c r="EA94" s="24">
        <v>0</v>
      </c>
      <c r="EB94" s="24">
        <v>0</v>
      </c>
      <c r="EC94" s="24">
        <v>0</v>
      </c>
      <c r="ED94" s="24">
        <v>0</v>
      </c>
      <c r="EE94" s="24">
        <f>$AA$6</f>
        <v>-0.22222222222222221</v>
      </c>
      <c r="EF94" s="24">
        <f>$AB$6</f>
        <v>3.5555555555555554</v>
      </c>
      <c r="EG94" s="24">
        <f>$AC$6</f>
        <v>-10.666666666666668</v>
      </c>
      <c r="EH94" s="24">
        <f>$AD$6</f>
        <v>3.5555555555555554</v>
      </c>
      <c r="EI94" s="24">
        <f>$AE$6</f>
        <v>-0.22222222222222221</v>
      </c>
      <c r="EJ94" s="24">
        <v>0</v>
      </c>
      <c r="EK94" s="24">
        <v>0</v>
      </c>
      <c r="EL94" s="24">
        <v>0</v>
      </c>
      <c r="EM94" s="24">
        <v>0</v>
      </c>
      <c r="EN94" s="24">
        <f>$AA$7</f>
        <v>1.3888888888888888E-2</v>
      </c>
      <c r="EO94" s="24">
        <f>$AB$7</f>
        <v>-0.22222222222222221</v>
      </c>
      <c r="EP94" s="24">
        <f>$AC$7</f>
        <v>1.4166666666666667</v>
      </c>
      <c r="EQ94" s="24">
        <f>$AD$7</f>
        <v>-0.22222222222222221</v>
      </c>
      <c r="ER94" s="24">
        <f>$AE$7</f>
        <v>1.3888888888888888E-2</v>
      </c>
      <c r="ES94" s="24">
        <v>0</v>
      </c>
      <c r="ET94" s="24">
        <v>0</v>
      </c>
      <c r="EU94" s="23"/>
      <c r="EV94" s="23"/>
      <c r="EW94" s="23"/>
      <c r="EX94" s="23"/>
      <c r="EY94" s="23"/>
      <c r="EZ94" s="23"/>
      <c r="FA94" s="23"/>
      <c r="FB94" s="7">
        <v>0</v>
      </c>
      <c r="FD94" s="5">
        <v>46</v>
      </c>
      <c r="FE94" s="7">
        <v>6.8005564194309254E-2</v>
      </c>
    </row>
    <row r="95" spans="1:161" x14ac:dyDescent="0.25">
      <c r="A95" s="1" t="s">
        <v>152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4">
        <v>0</v>
      </c>
      <c r="AD95" s="24">
        <v>0</v>
      </c>
      <c r="AE95" s="24">
        <v>0</v>
      </c>
      <c r="AF95" s="24">
        <v>0</v>
      </c>
      <c r="AG95" s="24">
        <v>0</v>
      </c>
      <c r="AH95" s="24">
        <v>0</v>
      </c>
      <c r="AI95" s="24">
        <v>0</v>
      </c>
      <c r="AJ95" s="24">
        <v>0</v>
      </c>
      <c r="AK95" s="24">
        <v>0</v>
      </c>
      <c r="AL95" s="24">
        <v>0</v>
      </c>
      <c r="AM95" s="24">
        <v>0</v>
      </c>
      <c r="AN95" s="24">
        <v>0</v>
      </c>
      <c r="AO95" s="24">
        <v>0</v>
      </c>
      <c r="AP95" s="24">
        <v>0</v>
      </c>
      <c r="AQ95" s="24">
        <v>0</v>
      </c>
      <c r="AR95" s="24">
        <v>0</v>
      </c>
      <c r="AS95" s="24">
        <v>0</v>
      </c>
      <c r="AT95" s="24">
        <v>0</v>
      </c>
      <c r="AU95" s="24">
        <v>0</v>
      </c>
      <c r="AV95" s="24">
        <v>0</v>
      </c>
      <c r="AW95" s="24">
        <v>0</v>
      </c>
      <c r="AX95" s="24">
        <v>0</v>
      </c>
      <c r="AY95" s="24">
        <v>0</v>
      </c>
      <c r="AZ95" s="24">
        <v>0</v>
      </c>
      <c r="BA95" s="24">
        <v>0</v>
      </c>
      <c r="BB95" s="24">
        <v>0</v>
      </c>
      <c r="BC95" s="24">
        <v>0</v>
      </c>
      <c r="BD95" s="24">
        <v>0</v>
      </c>
      <c r="BE95" s="24">
        <v>0</v>
      </c>
      <c r="BF95" s="24">
        <v>0</v>
      </c>
      <c r="BG95" s="24">
        <v>0</v>
      </c>
      <c r="BH95" s="24">
        <v>0</v>
      </c>
      <c r="BI95" s="24">
        <v>0</v>
      </c>
      <c r="BJ95" s="24">
        <v>0</v>
      </c>
      <c r="BK95" s="24">
        <v>0</v>
      </c>
      <c r="BL95" s="24">
        <v>0</v>
      </c>
      <c r="BM95" s="24">
        <v>0</v>
      </c>
      <c r="BN95" s="24">
        <v>0</v>
      </c>
      <c r="BO95" s="24">
        <v>0</v>
      </c>
      <c r="BP95" s="24">
        <v>0</v>
      </c>
      <c r="BQ95" s="24">
        <v>0</v>
      </c>
      <c r="BR95" s="24">
        <v>0</v>
      </c>
      <c r="BS95" s="24">
        <v>0</v>
      </c>
      <c r="BT95" s="24">
        <v>0</v>
      </c>
      <c r="BU95" s="24">
        <v>0</v>
      </c>
      <c r="BV95" s="24">
        <v>0</v>
      </c>
      <c r="BW95" s="24">
        <v>0</v>
      </c>
      <c r="BX95" s="24">
        <v>0</v>
      </c>
      <c r="BY95" s="24">
        <v>0</v>
      </c>
      <c r="BZ95" s="24">
        <v>0</v>
      </c>
      <c r="CA95" s="24">
        <v>0</v>
      </c>
      <c r="CB95" s="24">
        <v>0</v>
      </c>
      <c r="CC95" s="24">
        <v>0</v>
      </c>
      <c r="CD95" s="24">
        <v>0</v>
      </c>
      <c r="CE95" s="24">
        <v>0</v>
      </c>
      <c r="CF95" s="24">
        <v>0</v>
      </c>
      <c r="CG95" s="24">
        <v>0</v>
      </c>
      <c r="CH95" s="24">
        <v>0</v>
      </c>
      <c r="CI95" s="24">
        <v>0</v>
      </c>
      <c r="CJ95" s="24">
        <v>0</v>
      </c>
      <c r="CK95" s="24">
        <v>0</v>
      </c>
      <c r="CL95" s="24">
        <v>0</v>
      </c>
      <c r="CM95" s="24">
        <v>0</v>
      </c>
      <c r="CN95" s="24">
        <v>0</v>
      </c>
      <c r="CO95" s="24">
        <v>0</v>
      </c>
      <c r="CP95" s="24">
        <v>0</v>
      </c>
      <c r="CQ95" s="24">
        <v>0</v>
      </c>
      <c r="CR95" s="24">
        <v>0</v>
      </c>
      <c r="CS95" s="24">
        <v>0</v>
      </c>
      <c r="CT95" s="24">
        <v>0</v>
      </c>
      <c r="CU95" s="24">
        <v>0</v>
      </c>
      <c r="CV95" s="24">
        <f>$AA$3</f>
        <v>1.3888888888888888E-2</v>
      </c>
      <c r="CW95" s="24">
        <f>$AB$3</f>
        <v>-0.22222222222222221</v>
      </c>
      <c r="CX95" s="24">
        <f>$AC$3</f>
        <v>1.4166666666666667</v>
      </c>
      <c r="CY95" s="24">
        <f>$AD$3</f>
        <v>-0.22222222222222221</v>
      </c>
      <c r="CZ95" s="24">
        <f>$AE$3</f>
        <v>1.3888888888888888E-2</v>
      </c>
      <c r="DA95" s="24">
        <v>0</v>
      </c>
      <c r="DB95" s="24">
        <v>0</v>
      </c>
      <c r="DC95" s="24">
        <v>0</v>
      </c>
      <c r="DD95" s="24">
        <v>0</v>
      </c>
      <c r="DE95" s="24">
        <v>0</v>
      </c>
      <c r="DF95" s="24">
        <v>0</v>
      </c>
      <c r="DG95" s="24">
        <v>0</v>
      </c>
      <c r="DH95" s="24">
        <v>0</v>
      </c>
      <c r="DI95" s="24">
        <f>$AA$4</f>
        <v>-0.22222222222222221</v>
      </c>
      <c r="DJ95" s="24">
        <f>$AB$4</f>
        <v>3.5555555555555554</v>
      </c>
      <c r="DK95" s="24">
        <f>$AC$4</f>
        <v>-10.666666666666668</v>
      </c>
      <c r="DL95" s="24">
        <f>$AD$4</f>
        <v>3.5555555555555554</v>
      </c>
      <c r="DM95" s="24">
        <f>$AE$4</f>
        <v>-0.22222222222222221</v>
      </c>
      <c r="DN95" s="24">
        <v>0</v>
      </c>
      <c r="DO95" s="24">
        <v>0</v>
      </c>
      <c r="DP95" s="24">
        <v>0</v>
      </c>
      <c r="DQ95" s="24">
        <v>0</v>
      </c>
      <c r="DR95" s="24">
        <v>0</v>
      </c>
      <c r="DS95" s="24">
        <v>0</v>
      </c>
      <c r="DT95" s="24">
        <v>0</v>
      </c>
      <c r="DU95" s="24">
        <f>$AA$5</f>
        <v>1.4166666666666667</v>
      </c>
      <c r="DV95" s="24">
        <f>$AB$5</f>
        <v>-10.666666666666668</v>
      </c>
      <c r="DW95" s="24">
        <f>$AC$5</f>
        <v>24.5</v>
      </c>
      <c r="DX95" s="24">
        <f>$AD$5</f>
        <v>-10.666666666666668</v>
      </c>
      <c r="DY95" s="24">
        <f>$AE$5</f>
        <v>1.4166666666666667</v>
      </c>
      <c r="DZ95" s="24">
        <v>0</v>
      </c>
      <c r="EA95" s="24">
        <v>0</v>
      </c>
      <c r="EB95" s="24">
        <v>0</v>
      </c>
      <c r="EC95" s="24">
        <v>0</v>
      </c>
      <c r="ED95" s="24">
        <v>0</v>
      </c>
      <c r="EE95" s="24">
        <v>0</v>
      </c>
      <c r="EF95" s="24">
        <f>$AA$6</f>
        <v>-0.22222222222222221</v>
      </c>
      <c r="EG95" s="24">
        <f>$AB$6</f>
        <v>3.5555555555555554</v>
      </c>
      <c r="EH95" s="24">
        <f>$AC$6</f>
        <v>-10.666666666666668</v>
      </c>
      <c r="EI95" s="24">
        <f>$AD$6</f>
        <v>3.5555555555555554</v>
      </c>
      <c r="EJ95" s="24">
        <f>$AE$6</f>
        <v>-0.22222222222222221</v>
      </c>
      <c r="EK95" s="24">
        <v>0</v>
      </c>
      <c r="EL95" s="24">
        <v>0</v>
      </c>
      <c r="EM95" s="24">
        <v>0</v>
      </c>
      <c r="EN95" s="24">
        <v>0</v>
      </c>
      <c r="EO95" s="24">
        <f>$AA$7</f>
        <v>1.3888888888888888E-2</v>
      </c>
      <c r="EP95" s="24">
        <f>$AB$7</f>
        <v>-0.22222222222222221</v>
      </c>
      <c r="EQ95" s="24">
        <f>$AC$7</f>
        <v>1.4166666666666667</v>
      </c>
      <c r="ER95" s="24">
        <f>$AD$7</f>
        <v>-0.22222222222222221</v>
      </c>
      <c r="ES95" s="24">
        <f>$AE$7</f>
        <v>1.3888888888888888E-2</v>
      </c>
      <c r="ET95" s="24">
        <v>0</v>
      </c>
      <c r="EU95" s="23"/>
      <c r="EV95" s="23"/>
      <c r="EW95" s="23"/>
      <c r="EX95" s="23"/>
      <c r="EY95" s="23"/>
      <c r="EZ95" s="23"/>
      <c r="FA95" s="23"/>
      <c r="FB95" s="7">
        <v>0</v>
      </c>
      <c r="FD95" s="5">
        <v>47</v>
      </c>
      <c r="FE95" s="7">
        <v>5.5918916377109912E-2</v>
      </c>
    </row>
    <row r="96" spans="1:161" x14ac:dyDescent="0.25">
      <c r="A96" s="1" t="s">
        <v>153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4">
        <v>0</v>
      </c>
      <c r="AF96" s="24">
        <v>0</v>
      </c>
      <c r="AG96" s="24">
        <v>0</v>
      </c>
      <c r="AH96" s="24">
        <v>0</v>
      </c>
      <c r="AI96" s="24">
        <v>0</v>
      </c>
      <c r="AJ96" s="24">
        <v>0</v>
      </c>
      <c r="AK96" s="24">
        <v>0</v>
      </c>
      <c r="AL96" s="24">
        <v>0</v>
      </c>
      <c r="AM96" s="24">
        <v>0</v>
      </c>
      <c r="AN96" s="24">
        <v>0</v>
      </c>
      <c r="AO96" s="24">
        <v>0</v>
      </c>
      <c r="AP96" s="24">
        <v>0</v>
      </c>
      <c r="AQ96" s="24">
        <v>0</v>
      </c>
      <c r="AR96" s="24">
        <v>0</v>
      </c>
      <c r="AS96" s="24">
        <v>0</v>
      </c>
      <c r="AT96" s="24">
        <v>0</v>
      </c>
      <c r="AU96" s="24">
        <v>0</v>
      </c>
      <c r="AV96" s="24">
        <v>0</v>
      </c>
      <c r="AW96" s="24">
        <v>0</v>
      </c>
      <c r="AX96" s="24">
        <v>0</v>
      </c>
      <c r="AY96" s="24">
        <v>0</v>
      </c>
      <c r="AZ96" s="24">
        <v>0</v>
      </c>
      <c r="BA96" s="24">
        <v>0</v>
      </c>
      <c r="BB96" s="24">
        <v>0</v>
      </c>
      <c r="BC96" s="24">
        <v>0</v>
      </c>
      <c r="BD96" s="24">
        <v>0</v>
      </c>
      <c r="BE96" s="24">
        <v>0</v>
      </c>
      <c r="BF96" s="24">
        <v>0</v>
      </c>
      <c r="BG96" s="24">
        <v>0</v>
      </c>
      <c r="BH96" s="24">
        <v>0</v>
      </c>
      <c r="BI96" s="24">
        <v>0</v>
      </c>
      <c r="BJ96" s="24">
        <v>0</v>
      </c>
      <c r="BK96" s="24">
        <v>0</v>
      </c>
      <c r="BL96" s="24">
        <v>0</v>
      </c>
      <c r="BM96" s="24">
        <v>0</v>
      </c>
      <c r="BN96" s="24">
        <v>0</v>
      </c>
      <c r="BO96" s="24">
        <v>0</v>
      </c>
      <c r="BP96" s="24">
        <v>0</v>
      </c>
      <c r="BQ96" s="24">
        <v>0</v>
      </c>
      <c r="BR96" s="24">
        <v>0</v>
      </c>
      <c r="BS96" s="24">
        <v>0</v>
      </c>
      <c r="BT96" s="24">
        <v>0</v>
      </c>
      <c r="BU96" s="24">
        <v>0</v>
      </c>
      <c r="BV96" s="24">
        <v>0</v>
      </c>
      <c r="BW96" s="24">
        <v>0</v>
      </c>
      <c r="BX96" s="24">
        <v>0</v>
      </c>
      <c r="BY96" s="24">
        <v>0</v>
      </c>
      <c r="BZ96" s="24">
        <v>0</v>
      </c>
      <c r="CA96" s="24">
        <v>0</v>
      </c>
      <c r="CB96" s="24">
        <v>0</v>
      </c>
      <c r="CC96" s="24">
        <v>0</v>
      </c>
      <c r="CD96" s="24">
        <v>0</v>
      </c>
      <c r="CE96" s="24">
        <v>0</v>
      </c>
      <c r="CF96" s="24">
        <v>0</v>
      </c>
      <c r="CG96" s="24">
        <v>0</v>
      </c>
      <c r="CH96" s="24">
        <v>0</v>
      </c>
      <c r="CI96" s="24">
        <v>0</v>
      </c>
      <c r="CJ96" s="24">
        <v>0</v>
      </c>
      <c r="CK96" s="24">
        <v>0</v>
      </c>
      <c r="CL96" s="24">
        <v>0</v>
      </c>
      <c r="CM96" s="24">
        <v>0</v>
      </c>
      <c r="CN96" s="24">
        <v>0</v>
      </c>
      <c r="CO96" s="24">
        <v>0</v>
      </c>
      <c r="CP96" s="24">
        <v>0</v>
      </c>
      <c r="CQ96" s="24">
        <v>0</v>
      </c>
      <c r="CR96" s="24">
        <v>0</v>
      </c>
      <c r="CS96" s="24">
        <v>0</v>
      </c>
      <c r="CT96" s="24">
        <v>0</v>
      </c>
      <c r="CU96" s="24">
        <v>0</v>
      </c>
      <c r="CV96" s="24">
        <v>0</v>
      </c>
      <c r="CW96" s="24">
        <f>$AA$3</f>
        <v>1.3888888888888888E-2</v>
      </c>
      <c r="CX96" s="24">
        <f>$AB$3</f>
        <v>-0.22222222222222221</v>
      </c>
      <c r="CY96" s="24">
        <f>$AC$3</f>
        <v>1.4166666666666667</v>
      </c>
      <c r="CZ96" s="24">
        <f>$AD$3</f>
        <v>-0.22222222222222221</v>
      </c>
      <c r="DA96" s="24">
        <f>$AE$3</f>
        <v>1.3888888888888888E-2</v>
      </c>
      <c r="DB96" s="24">
        <v>0</v>
      </c>
      <c r="DC96" s="24">
        <v>0</v>
      </c>
      <c r="DD96" s="24">
        <v>0</v>
      </c>
      <c r="DE96" s="24">
        <v>0</v>
      </c>
      <c r="DF96" s="24">
        <v>0</v>
      </c>
      <c r="DG96" s="24">
        <v>0</v>
      </c>
      <c r="DH96" s="24">
        <v>0</v>
      </c>
      <c r="DI96" s="24">
        <v>0</v>
      </c>
      <c r="DJ96" s="24">
        <f>$AA$4</f>
        <v>-0.22222222222222221</v>
      </c>
      <c r="DK96" s="24">
        <f>$AB$4</f>
        <v>3.5555555555555554</v>
      </c>
      <c r="DL96" s="24">
        <f>$AC$4</f>
        <v>-10.666666666666668</v>
      </c>
      <c r="DM96" s="24">
        <f>$AD$4</f>
        <v>3.5555555555555554</v>
      </c>
      <c r="DN96" s="24">
        <f>$AE$4</f>
        <v>-0.22222222222222221</v>
      </c>
      <c r="DO96" s="24">
        <v>0</v>
      </c>
      <c r="DP96" s="24">
        <v>0</v>
      </c>
      <c r="DQ96" s="24">
        <v>0</v>
      </c>
      <c r="DR96" s="24">
        <v>0</v>
      </c>
      <c r="DS96" s="24">
        <v>0</v>
      </c>
      <c r="DT96" s="24">
        <v>0</v>
      </c>
      <c r="DU96" s="24">
        <v>0</v>
      </c>
      <c r="DV96" s="24">
        <f>$AA$5</f>
        <v>1.4166666666666667</v>
      </c>
      <c r="DW96" s="24">
        <f>$AB$5</f>
        <v>-10.666666666666668</v>
      </c>
      <c r="DX96" s="24">
        <f>$AC$5</f>
        <v>24.5</v>
      </c>
      <c r="DY96" s="24">
        <f>$AD$5</f>
        <v>-10.666666666666668</v>
      </c>
      <c r="DZ96" s="24">
        <f>$AE$5</f>
        <v>1.4166666666666667</v>
      </c>
      <c r="EA96" s="24">
        <v>0</v>
      </c>
      <c r="EB96" s="24">
        <v>0</v>
      </c>
      <c r="EC96" s="24">
        <v>0</v>
      </c>
      <c r="ED96" s="24">
        <v>0</v>
      </c>
      <c r="EE96" s="24">
        <v>0</v>
      </c>
      <c r="EF96" s="24">
        <v>0</v>
      </c>
      <c r="EG96" s="24">
        <f>$AA$6</f>
        <v>-0.22222222222222221</v>
      </c>
      <c r="EH96" s="24">
        <f>$AB$6</f>
        <v>3.5555555555555554</v>
      </c>
      <c r="EI96" s="24">
        <f>$AC$6</f>
        <v>-10.666666666666668</v>
      </c>
      <c r="EJ96" s="24">
        <f>$AD$6</f>
        <v>3.5555555555555554</v>
      </c>
      <c r="EK96" s="24">
        <f>$AE$6</f>
        <v>-0.22222222222222221</v>
      </c>
      <c r="EL96" s="24">
        <v>0</v>
      </c>
      <c r="EM96" s="24">
        <v>0</v>
      </c>
      <c r="EN96" s="24">
        <v>0</v>
      </c>
      <c r="EO96" s="24">
        <v>0</v>
      </c>
      <c r="EP96" s="24">
        <f>$AA$7</f>
        <v>1.3888888888888888E-2</v>
      </c>
      <c r="EQ96" s="24">
        <f>$AB$7</f>
        <v>-0.22222222222222221</v>
      </c>
      <c r="ER96" s="24">
        <f>$AC$7</f>
        <v>1.4166666666666667</v>
      </c>
      <c r="ES96" s="24">
        <f>$AD$7</f>
        <v>-0.22222222222222221</v>
      </c>
      <c r="ET96" s="24">
        <f>$AE$7</f>
        <v>1.3888888888888888E-2</v>
      </c>
      <c r="EU96" s="23"/>
      <c r="EV96" s="23"/>
      <c r="EW96" s="23"/>
      <c r="EX96" s="23"/>
      <c r="EY96" s="23"/>
      <c r="EZ96" s="23"/>
      <c r="FA96" s="23"/>
      <c r="FB96" s="7">
        <v>0</v>
      </c>
      <c r="FD96" s="5">
        <v>48</v>
      </c>
      <c r="FE96" s="7">
        <v>3.4093077421557247E-2</v>
      </c>
    </row>
    <row r="97" spans="1:161" x14ac:dyDescent="0.25">
      <c r="A97" s="1" t="s">
        <v>154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4">
        <v>0</v>
      </c>
      <c r="AD97" s="24">
        <v>0</v>
      </c>
      <c r="AE97" s="24">
        <v>0</v>
      </c>
      <c r="AF97" s="24">
        <v>0</v>
      </c>
      <c r="AG97" s="24">
        <v>0</v>
      </c>
      <c r="AH97" s="24">
        <v>0</v>
      </c>
      <c r="AI97" s="24">
        <v>0</v>
      </c>
      <c r="AJ97" s="24">
        <v>0</v>
      </c>
      <c r="AK97" s="24">
        <v>0</v>
      </c>
      <c r="AL97" s="24">
        <v>0</v>
      </c>
      <c r="AM97" s="24">
        <v>0</v>
      </c>
      <c r="AN97" s="24">
        <v>0</v>
      </c>
      <c r="AO97" s="24">
        <v>0</v>
      </c>
      <c r="AP97" s="24">
        <v>0</v>
      </c>
      <c r="AQ97" s="24">
        <v>0</v>
      </c>
      <c r="AR97" s="24">
        <v>0</v>
      </c>
      <c r="AS97" s="24">
        <v>0</v>
      </c>
      <c r="AT97" s="24">
        <v>0</v>
      </c>
      <c r="AU97" s="24">
        <v>0</v>
      </c>
      <c r="AV97" s="24">
        <v>0</v>
      </c>
      <c r="AW97" s="24">
        <v>0</v>
      </c>
      <c r="AX97" s="24">
        <v>0</v>
      </c>
      <c r="AY97" s="24">
        <v>0</v>
      </c>
      <c r="AZ97" s="24">
        <v>0</v>
      </c>
      <c r="BA97" s="24">
        <v>0</v>
      </c>
      <c r="BB97" s="24">
        <v>0</v>
      </c>
      <c r="BC97" s="24">
        <v>0</v>
      </c>
      <c r="BD97" s="24">
        <v>0</v>
      </c>
      <c r="BE97" s="24">
        <v>0</v>
      </c>
      <c r="BF97" s="24">
        <v>0</v>
      </c>
      <c r="BG97" s="24">
        <v>0</v>
      </c>
      <c r="BH97" s="24">
        <v>0</v>
      </c>
      <c r="BI97" s="24">
        <v>0</v>
      </c>
      <c r="BJ97" s="24">
        <v>0</v>
      </c>
      <c r="BK97" s="24">
        <v>0</v>
      </c>
      <c r="BL97" s="24">
        <v>0</v>
      </c>
      <c r="BM97" s="24">
        <v>0</v>
      </c>
      <c r="BN97" s="24">
        <v>0</v>
      </c>
      <c r="BO97" s="24">
        <v>0</v>
      </c>
      <c r="BP97" s="24">
        <v>0</v>
      </c>
      <c r="BQ97" s="24">
        <v>0</v>
      </c>
      <c r="BR97" s="24">
        <v>0</v>
      </c>
      <c r="BS97" s="24">
        <v>0</v>
      </c>
      <c r="BT97" s="24">
        <v>0</v>
      </c>
      <c r="BU97" s="24">
        <v>0</v>
      </c>
      <c r="BV97" s="24">
        <v>0</v>
      </c>
      <c r="BW97" s="24">
        <v>0</v>
      </c>
      <c r="BX97" s="24">
        <v>0</v>
      </c>
      <c r="BY97" s="24">
        <v>0</v>
      </c>
      <c r="BZ97" s="24">
        <v>0</v>
      </c>
      <c r="CA97" s="24">
        <v>0</v>
      </c>
      <c r="CB97" s="24">
        <v>0</v>
      </c>
      <c r="CC97" s="24">
        <v>0</v>
      </c>
      <c r="CD97" s="24">
        <v>0</v>
      </c>
      <c r="CE97" s="24">
        <v>0</v>
      </c>
      <c r="CF97" s="24">
        <v>0</v>
      </c>
      <c r="CG97" s="24">
        <v>0</v>
      </c>
      <c r="CH97" s="24">
        <v>0</v>
      </c>
      <c r="CI97" s="24">
        <v>0</v>
      </c>
      <c r="CJ97" s="24">
        <v>0</v>
      </c>
      <c r="CK97" s="24">
        <v>0</v>
      </c>
      <c r="CL97" s="24">
        <v>0</v>
      </c>
      <c r="CM97" s="24">
        <v>0</v>
      </c>
      <c r="CN97" s="24">
        <v>0</v>
      </c>
      <c r="CO97" s="24">
        <v>0</v>
      </c>
      <c r="CP97" s="24">
        <v>0</v>
      </c>
      <c r="CQ97" s="24">
        <v>0</v>
      </c>
      <c r="CR97" s="24">
        <v>0</v>
      </c>
      <c r="CS97" s="24">
        <v>0</v>
      </c>
      <c r="CT97" s="24">
        <v>0</v>
      </c>
      <c r="CU97" s="24">
        <v>0</v>
      </c>
      <c r="CV97" s="24">
        <v>0</v>
      </c>
      <c r="CW97" s="24">
        <v>0</v>
      </c>
      <c r="CX97" s="24">
        <v>0</v>
      </c>
      <c r="CY97" s="24">
        <v>0</v>
      </c>
      <c r="CZ97" s="24">
        <f>$AK$3</f>
        <v>1</v>
      </c>
      <c r="DA97" s="24">
        <v>0</v>
      </c>
      <c r="DB97" s="24">
        <v>0</v>
      </c>
      <c r="DC97" s="24">
        <v>0</v>
      </c>
      <c r="DD97" s="24">
        <v>0</v>
      </c>
      <c r="DE97" s="24">
        <v>0</v>
      </c>
      <c r="DF97" s="24">
        <v>0</v>
      </c>
      <c r="DG97" s="24">
        <v>0</v>
      </c>
      <c r="DH97" s="24">
        <v>0</v>
      </c>
      <c r="DI97" s="24">
        <v>0</v>
      </c>
      <c r="DJ97" s="24">
        <v>0</v>
      </c>
      <c r="DK97" s="24">
        <v>0</v>
      </c>
      <c r="DL97" s="24">
        <f>$AJ$4</f>
        <v>2</v>
      </c>
      <c r="DM97" s="24">
        <f>$AK$4</f>
        <v>-8</v>
      </c>
      <c r="DN97" s="24">
        <f>$AL$4</f>
        <v>2</v>
      </c>
      <c r="DO97" s="24">
        <v>0</v>
      </c>
      <c r="DP97" s="24">
        <v>0</v>
      </c>
      <c r="DQ97" s="24">
        <v>0</v>
      </c>
      <c r="DR97" s="24">
        <v>0</v>
      </c>
      <c r="DS97" s="24">
        <v>0</v>
      </c>
      <c r="DT97" s="24">
        <v>0</v>
      </c>
      <c r="DU97" s="24">
        <v>0</v>
      </c>
      <c r="DV97" s="24">
        <v>0</v>
      </c>
      <c r="DW97" s="24">
        <f>$AI$5</f>
        <v>1</v>
      </c>
      <c r="DX97" s="24">
        <f>$AJ$5</f>
        <v>-8</v>
      </c>
      <c r="DY97" s="24">
        <f>$AK$5</f>
        <v>20</v>
      </c>
      <c r="DZ97" s="24">
        <f>$AL$5</f>
        <v>-8</v>
      </c>
      <c r="EA97" s="24">
        <f>$AM$5</f>
        <v>1</v>
      </c>
      <c r="EB97" s="24">
        <v>0</v>
      </c>
      <c r="EC97" s="24">
        <v>0</v>
      </c>
      <c r="ED97" s="24">
        <v>0</v>
      </c>
      <c r="EE97" s="24">
        <v>0</v>
      </c>
      <c r="EF97" s="24">
        <v>0</v>
      </c>
      <c r="EG97" s="24">
        <v>0</v>
      </c>
      <c r="EH97" s="24">
        <v>0</v>
      </c>
      <c r="EI97" s="24">
        <f>$AJ$6</f>
        <v>2</v>
      </c>
      <c r="EJ97" s="24">
        <f>$AK$6</f>
        <v>-8</v>
      </c>
      <c r="EK97" s="24">
        <f>$AL$6</f>
        <v>2</v>
      </c>
      <c r="EL97" s="24">
        <v>0</v>
      </c>
      <c r="EM97" s="24">
        <v>0</v>
      </c>
      <c r="EN97" s="24">
        <v>0</v>
      </c>
      <c r="EO97" s="24">
        <v>0</v>
      </c>
      <c r="EP97" s="24">
        <v>0</v>
      </c>
      <c r="EQ97" s="24">
        <v>0</v>
      </c>
      <c r="ER97" s="24">
        <v>0</v>
      </c>
      <c r="ES97" s="24">
        <f>$AK$7</f>
        <v>1</v>
      </c>
      <c r="ET97" s="24">
        <v>0</v>
      </c>
      <c r="EU97" s="23"/>
      <c r="EV97" s="23"/>
      <c r="EW97" s="23"/>
      <c r="EX97" s="23"/>
      <c r="EY97" s="23"/>
      <c r="EZ97" s="23"/>
      <c r="FA97" s="23"/>
      <c r="FB97" s="7">
        <v>0</v>
      </c>
      <c r="FD97" s="5">
        <v>49</v>
      </c>
      <c r="FE97" s="7">
        <v>-3.7753651843761126E-17</v>
      </c>
    </row>
    <row r="98" spans="1:161" x14ac:dyDescent="0.25">
      <c r="A98" s="1" t="s">
        <v>155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24">
        <v>0</v>
      </c>
      <c r="AF98" s="24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0</v>
      </c>
      <c r="AQ98" s="24">
        <v>0</v>
      </c>
      <c r="AR98" s="24">
        <v>0</v>
      </c>
      <c r="AS98" s="24">
        <v>0</v>
      </c>
      <c r="AT98" s="24">
        <v>0</v>
      </c>
      <c r="AU98" s="24">
        <v>0</v>
      </c>
      <c r="AV98" s="24">
        <v>0</v>
      </c>
      <c r="AW98" s="24">
        <v>0</v>
      </c>
      <c r="AX98" s="24">
        <v>0</v>
      </c>
      <c r="AY98" s="24">
        <v>0</v>
      </c>
      <c r="AZ98" s="24">
        <v>0</v>
      </c>
      <c r="BA98" s="24">
        <v>0</v>
      </c>
      <c r="BB98" s="24">
        <v>0</v>
      </c>
      <c r="BC98" s="24">
        <v>0</v>
      </c>
      <c r="BD98" s="24">
        <v>0</v>
      </c>
      <c r="BE98" s="24">
        <v>0</v>
      </c>
      <c r="BF98" s="24">
        <v>0</v>
      </c>
      <c r="BG98" s="24">
        <v>0</v>
      </c>
      <c r="BH98" s="24">
        <v>0</v>
      </c>
      <c r="BI98" s="24">
        <v>0</v>
      </c>
      <c r="BJ98" s="24">
        <v>0</v>
      </c>
      <c r="BK98" s="24">
        <v>0</v>
      </c>
      <c r="BL98" s="24">
        <v>0</v>
      </c>
      <c r="BM98" s="24">
        <v>0</v>
      </c>
      <c r="BN98" s="24">
        <v>0</v>
      </c>
      <c r="BO98" s="24">
        <v>0</v>
      </c>
      <c r="BP98" s="24">
        <v>0</v>
      </c>
      <c r="BQ98" s="24">
        <v>0</v>
      </c>
      <c r="BR98" s="24">
        <v>0</v>
      </c>
      <c r="BS98" s="24">
        <v>0</v>
      </c>
      <c r="BT98" s="24">
        <v>0</v>
      </c>
      <c r="BU98" s="24">
        <v>0</v>
      </c>
      <c r="BV98" s="24">
        <v>0</v>
      </c>
      <c r="BW98" s="24">
        <v>0</v>
      </c>
      <c r="BX98" s="24">
        <v>0</v>
      </c>
      <c r="BY98" s="24">
        <v>0</v>
      </c>
      <c r="BZ98" s="24">
        <v>0</v>
      </c>
      <c r="CA98" s="24">
        <v>0</v>
      </c>
      <c r="CB98" s="24">
        <v>0</v>
      </c>
      <c r="CC98" s="24">
        <v>0</v>
      </c>
      <c r="CD98" s="24">
        <v>0</v>
      </c>
      <c r="CE98" s="24">
        <v>0</v>
      </c>
      <c r="CF98" s="24">
        <v>0</v>
      </c>
      <c r="CG98" s="24">
        <v>0</v>
      </c>
      <c r="CH98" s="24">
        <v>0</v>
      </c>
      <c r="CI98" s="24">
        <v>0</v>
      </c>
      <c r="CJ98" s="24">
        <v>0</v>
      </c>
      <c r="CK98" s="24">
        <v>0</v>
      </c>
      <c r="CL98" s="24">
        <v>0</v>
      </c>
      <c r="CM98" s="24">
        <v>0</v>
      </c>
      <c r="CN98" s="24">
        <v>0</v>
      </c>
      <c r="CO98" s="24">
        <v>0</v>
      </c>
      <c r="CP98" s="24">
        <v>0</v>
      </c>
      <c r="CQ98" s="24">
        <v>0</v>
      </c>
      <c r="CR98" s="24">
        <v>0</v>
      </c>
      <c r="CS98" s="24">
        <v>0</v>
      </c>
      <c r="CT98" s="24">
        <v>0</v>
      </c>
      <c r="CU98" s="24">
        <v>0</v>
      </c>
      <c r="CV98" s="24">
        <v>0</v>
      </c>
      <c r="CW98" s="24">
        <v>0</v>
      </c>
      <c r="CX98" s="24">
        <v>0</v>
      </c>
      <c r="CY98" s="24">
        <v>0</v>
      </c>
      <c r="CZ98" s="24">
        <v>0</v>
      </c>
      <c r="DA98" s="24">
        <f>$AK$3</f>
        <v>1</v>
      </c>
      <c r="DB98" s="24">
        <v>0</v>
      </c>
      <c r="DC98" s="24">
        <v>0</v>
      </c>
      <c r="DD98" s="24">
        <v>0</v>
      </c>
      <c r="DE98" s="24">
        <v>0</v>
      </c>
      <c r="DF98" s="24">
        <v>0</v>
      </c>
      <c r="DG98" s="24">
        <v>0</v>
      </c>
      <c r="DH98" s="24">
        <v>0</v>
      </c>
      <c r="DI98" s="24">
        <v>0</v>
      </c>
      <c r="DJ98" s="24">
        <v>0</v>
      </c>
      <c r="DK98" s="24">
        <v>0</v>
      </c>
      <c r="DL98" s="24">
        <v>0</v>
      </c>
      <c r="DM98" s="24">
        <f>$AJ$4</f>
        <v>2</v>
      </c>
      <c r="DN98" s="24">
        <f>$AK$4</f>
        <v>-8</v>
      </c>
      <c r="DO98" s="24">
        <f>$AL$4</f>
        <v>2</v>
      </c>
      <c r="DP98" s="24">
        <v>0</v>
      </c>
      <c r="DQ98" s="24">
        <v>0</v>
      </c>
      <c r="DR98" s="24">
        <v>0</v>
      </c>
      <c r="DS98" s="24">
        <v>0</v>
      </c>
      <c r="DT98" s="24">
        <v>0</v>
      </c>
      <c r="DU98" s="24">
        <v>0</v>
      </c>
      <c r="DV98" s="24">
        <v>0</v>
      </c>
      <c r="DW98" s="24">
        <v>0</v>
      </c>
      <c r="DX98" s="24">
        <f>$AI$5</f>
        <v>1</v>
      </c>
      <c r="DY98" s="24">
        <f>$AJ$5</f>
        <v>-8</v>
      </c>
      <c r="DZ98" s="24">
        <f>$AK$5</f>
        <v>20</v>
      </c>
      <c r="EA98" s="24">
        <f>$AL$5</f>
        <v>-8</v>
      </c>
      <c r="EB98" s="24">
        <f>$AM$5</f>
        <v>1</v>
      </c>
      <c r="EC98" s="24">
        <v>0</v>
      </c>
      <c r="ED98" s="24">
        <v>0</v>
      </c>
      <c r="EE98" s="24">
        <v>0</v>
      </c>
      <c r="EF98" s="24">
        <v>0</v>
      </c>
      <c r="EG98" s="24">
        <v>0</v>
      </c>
      <c r="EH98" s="24">
        <v>0</v>
      </c>
      <c r="EI98" s="24">
        <v>0</v>
      </c>
      <c r="EJ98" s="24">
        <f>$AJ$6</f>
        <v>2</v>
      </c>
      <c r="EK98" s="24">
        <f>$AK$6</f>
        <v>-8</v>
      </c>
      <c r="EL98" s="24">
        <f>$AL$6</f>
        <v>2</v>
      </c>
      <c r="EM98" s="24">
        <v>0</v>
      </c>
      <c r="EN98" s="24">
        <v>0</v>
      </c>
      <c r="EO98" s="24">
        <v>0</v>
      </c>
      <c r="EP98" s="24">
        <v>0</v>
      </c>
      <c r="EQ98" s="24">
        <v>0</v>
      </c>
      <c r="ER98" s="24">
        <v>0</v>
      </c>
      <c r="ES98" s="24">
        <v>0</v>
      </c>
      <c r="ET98" s="24">
        <f>$AK$7</f>
        <v>1</v>
      </c>
      <c r="EU98" s="23"/>
      <c r="EV98" s="23"/>
      <c r="EW98" s="23"/>
      <c r="EX98" s="23"/>
      <c r="EY98" s="23"/>
      <c r="EZ98" s="23"/>
      <c r="FA98" s="23"/>
      <c r="FB98" s="7">
        <v>0</v>
      </c>
      <c r="FD98" s="5" t="str">
        <v>49a</v>
      </c>
      <c r="FE98" s="7">
        <v>-4.9718158155890986E-2</v>
      </c>
    </row>
    <row r="99" spans="1:161" x14ac:dyDescent="0.25">
      <c r="A99" s="1" t="s">
        <v>156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4">
        <v>0</v>
      </c>
      <c r="AF99" s="24">
        <v>0</v>
      </c>
      <c r="AG99" s="24">
        <v>0</v>
      </c>
      <c r="AH99" s="24">
        <v>0</v>
      </c>
      <c r="AI99" s="24">
        <v>0</v>
      </c>
      <c r="AJ99" s="24">
        <v>0</v>
      </c>
      <c r="AK99" s="24">
        <v>0</v>
      </c>
      <c r="AL99" s="24">
        <v>0</v>
      </c>
      <c r="AM99" s="24">
        <v>0</v>
      </c>
      <c r="AN99" s="24">
        <v>0</v>
      </c>
      <c r="AO99" s="24">
        <v>0</v>
      </c>
      <c r="AP99" s="24">
        <v>0</v>
      </c>
      <c r="AQ99" s="24">
        <v>0</v>
      </c>
      <c r="AR99" s="24">
        <v>0</v>
      </c>
      <c r="AS99" s="24">
        <v>0</v>
      </c>
      <c r="AT99" s="24">
        <v>0</v>
      </c>
      <c r="AU99" s="24">
        <v>0</v>
      </c>
      <c r="AV99" s="24">
        <v>0</v>
      </c>
      <c r="AW99" s="24">
        <v>0</v>
      </c>
      <c r="AX99" s="24">
        <v>0</v>
      </c>
      <c r="AY99" s="24">
        <v>0</v>
      </c>
      <c r="AZ99" s="24">
        <v>0</v>
      </c>
      <c r="BA99" s="24">
        <v>0</v>
      </c>
      <c r="BB99" s="24">
        <v>0</v>
      </c>
      <c r="BC99" s="24">
        <v>0</v>
      </c>
      <c r="BD99" s="24">
        <v>0</v>
      </c>
      <c r="BE99" s="24">
        <v>0</v>
      </c>
      <c r="BF99" s="24">
        <v>0</v>
      </c>
      <c r="BG99" s="24">
        <v>0</v>
      </c>
      <c r="BH99" s="24">
        <v>0</v>
      </c>
      <c r="BI99" s="24">
        <v>0</v>
      </c>
      <c r="BJ99" s="24">
        <v>0</v>
      </c>
      <c r="BK99" s="24">
        <v>0</v>
      </c>
      <c r="BL99" s="24">
        <v>0</v>
      </c>
      <c r="BM99" s="24">
        <v>0</v>
      </c>
      <c r="BN99" s="24">
        <v>0</v>
      </c>
      <c r="BO99" s="24">
        <v>0</v>
      </c>
      <c r="BP99" s="24">
        <v>0</v>
      </c>
      <c r="BQ99" s="24">
        <v>0</v>
      </c>
      <c r="BR99" s="24">
        <v>0</v>
      </c>
      <c r="BS99" s="24">
        <v>0</v>
      </c>
      <c r="BT99" s="24">
        <v>0</v>
      </c>
      <c r="BU99" s="24">
        <v>0</v>
      </c>
      <c r="BV99" s="24">
        <v>0</v>
      </c>
      <c r="BW99" s="24">
        <v>0</v>
      </c>
      <c r="BX99" s="24">
        <v>0</v>
      </c>
      <c r="BY99" s="24">
        <v>0</v>
      </c>
      <c r="BZ99" s="24">
        <v>0</v>
      </c>
      <c r="CA99" s="24">
        <v>0</v>
      </c>
      <c r="CB99" s="24">
        <v>0</v>
      </c>
      <c r="CC99" s="24">
        <v>0</v>
      </c>
      <c r="CD99" s="24">
        <v>0</v>
      </c>
      <c r="CE99" s="24">
        <v>0</v>
      </c>
      <c r="CF99" s="24">
        <v>0</v>
      </c>
      <c r="CG99" s="24">
        <v>0</v>
      </c>
      <c r="CH99" s="24">
        <v>0</v>
      </c>
      <c r="CI99" s="24">
        <v>0</v>
      </c>
      <c r="CJ99" s="24">
        <v>0</v>
      </c>
      <c r="CK99" s="24">
        <v>0</v>
      </c>
      <c r="CL99" s="24">
        <v>0</v>
      </c>
      <c r="CM99" s="24">
        <v>0</v>
      </c>
      <c r="CN99" s="24">
        <v>0</v>
      </c>
      <c r="CO99" s="24">
        <f>1/D8/D8/D8/D8</f>
        <v>1</v>
      </c>
      <c r="CP99" s="24">
        <v>0</v>
      </c>
      <c r="CQ99" s="24">
        <v>0</v>
      </c>
      <c r="CR99" s="24">
        <v>0</v>
      </c>
      <c r="CS99" s="24">
        <v>0</v>
      </c>
      <c r="CT99" s="24">
        <v>0</v>
      </c>
      <c r="CU99" s="24">
        <v>0</v>
      </c>
      <c r="CV99" s="24">
        <v>0</v>
      </c>
      <c r="CW99" s="24">
        <v>0</v>
      </c>
      <c r="CX99" s="24">
        <v>0</v>
      </c>
      <c r="CY99" s="24">
        <v>0</v>
      </c>
      <c r="CZ99" s="24">
        <v>0</v>
      </c>
      <c r="DA99" s="24">
        <v>0</v>
      </c>
      <c r="DB99" s="24">
        <f>-4/D8/D8/D8/D8</f>
        <v>-4</v>
      </c>
      <c r="DC99" s="24">
        <v>0</v>
      </c>
      <c r="DD99" s="24">
        <v>0</v>
      </c>
      <c r="DE99" s="24">
        <v>0</v>
      </c>
      <c r="DF99" s="24">
        <v>0</v>
      </c>
      <c r="DG99" s="24">
        <v>0</v>
      </c>
      <c r="DH99" s="24">
        <v>0</v>
      </c>
      <c r="DI99" s="24">
        <v>0</v>
      </c>
      <c r="DJ99" s="24">
        <v>0</v>
      </c>
      <c r="DK99" s="24">
        <v>0</v>
      </c>
      <c r="DL99" s="24">
        <v>0</v>
      </c>
      <c r="DM99" s="24">
        <v>0</v>
      </c>
      <c r="DN99" s="24">
        <f>2/D8/D8</f>
        <v>2</v>
      </c>
      <c r="DO99" s="24">
        <f>-4/D8/D8+6/D8/D8/D8/D8</f>
        <v>2</v>
      </c>
      <c r="DP99" s="24">
        <f>2/D8/D8</f>
        <v>2</v>
      </c>
      <c r="DQ99" s="24">
        <v>0</v>
      </c>
      <c r="DR99" s="24">
        <v>0</v>
      </c>
      <c r="DS99" s="24">
        <v>0</v>
      </c>
      <c r="DT99" s="24">
        <v>0</v>
      </c>
      <c r="DU99" s="24">
        <v>0</v>
      </c>
      <c r="DV99" s="24">
        <v>0</v>
      </c>
      <c r="DW99" s="24">
        <v>0</v>
      </c>
      <c r="DX99" s="24">
        <v>1</v>
      </c>
      <c r="DY99" s="24">
        <v>-4</v>
      </c>
      <c r="DZ99" s="24">
        <f>6-4/D8/D8</f>
        <v>2</v>
      </c>
      <c r="EA99" s="24">
        <f>-4+8/D8/D8-4/D8/D8/D8/D8</f>
        <v>0</v>
      </c>
      <c r="EB99" s="24">
        <f>1-4/D8/D8</f>
        <v>-3</v>
      </c>
      <c r="EC99" s="24">
        <v>0</v>
      </c>
      <c r="ED99" s="24">
        <v>0</v>
      </c>
      <c r="EE99" s="24">
        <v>0</v>
      </c>
      <c r="EF99" s="24">
        <v>0</v>
      </c>
      <c r="EG99" s="24">
        <v>0</v>
      </c>
      <c r="EH99" s="24">
        <v>0</v>
      </c>
      <c r="EI99" s="24">
        <v>0</v>
      </c>
      <c r="EJ99" s="24">
        <v>0</v>
      </c>
      <c r="EK99" s="24">
        <f>2/D8/D8</f>
        <v>2</v>
      </c>
      <c r="EL99" s="24">
        <f>-4/D8/D8+1/D8/D8/D8/D8</f>
        <v>-3</v>
      </c>
      <c r="EM99" s="24">
        <f>2/D8/D8</f>
        <v>2</v>
      </c>
      <c r="EN99" s="24">
        <v>0</v>
      </c>
      <c r="EO99" s="24">
        <v>0</v>
      </c>
      <c r="EP99" s="24">
        <v>0</v>
      </c>
      <c r="EQ99" s="24">
        <v>0</v>
      </c>
      <c r="ER99" s="24">
        <v>0</v>
      </c>
      <c r="ES99" s="24">
        <v>0</v>
      </c>
      <c r="ET99" s="24">
        <v>0</v>
      </c>
      <c r="EU99" s="23"/>
      <c r="EV99" s="23"/>
      <c r="EW99" s="23"/>
      <c r="EX99" s="23"/>
      <c r="EY99" s="23"/>
      <c r="EZ99" s="23"/>
      <c r="FA99" s="23"/>
      <c r="FB99" s="7">
        <v>0</v>
      </c>
      <c r="FD99" s="5" t="str">
        <v>49b</v>
      </c>
      <c r="FE99" s="7">
        <v>-0.1184202081264485</v>
      </c>
    </row>
    <row r="100" spans="1:161" s="33" customFormat="1" x14ac:dyDescent="0.25">
      <c r="A100" s="33" t="s">
        <v>98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1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4">
        <v>0</v>
      </c>
      <c r="AF100" s="24">
        <v>0</v>
      </c>
      <c r="AG100" s="24">
        <v>0</v>
      </c>
      <c r="AH100" s="24">
        <v>0</v>
      </c>
      <c r="AI100" s="24">
        <v>0</v>
      </c>
      <c r="AJ100" s="24">
        <v>0</v>
      </c>
      <c r="AK100" s="24">
        <v>0</v>
      </c>
      <c r="AL100" s="24">
        <v>0</v>
      </c>
      <c r="AM100" s="24">
        <v>0</v>
      </c>
      <c r="AN100" s="24">
        <v>0</v>
      </c>
      <c r="AO100" s="24">
        <v>0</v>
      </c>
      <c r="AP100" s="24">
        <v>0</v>
      </c>
      <c r="AQ100" s="24">
        <v>0</v>
      </c>
      <c r="AR100" s="24">
        <v>0</v>
      </c>
      <c r="AS100" s="24">
        <v>0</v>
      </c>
      <c r="AT100" s="24">
        <v>0</v>
      </c>
      <c r="AU100" s="24">
        <v>0</v>
      </c>
      <c r="AV100" s="24">
        <v>0</v>
      </c>
      <c r="AW100" s="24">
        <v>0</v>
      </c>
      <c r="AX100" s="24">
        <v>0</v>
      </c>
      <c r="AY100" s="24">
        <v>0</v>
      </c>
      <c r="AZ100" s="24">
        <v>0</v>
      </c>
      <c r="BA100" s="24">
        <v>0</v>
      </c>
      <c r="BB100" s="24">
        <v>0</v>
      </c>
      <c r="BC100" s="24">
        <v>0</v>
      </c>
      <c r="BD100" s="24">
        <v>0</v>
      </c>
      <c r="BE100" s="24">
        <v>0</v>
      </c>
      <c r="BF100" s="24">
        <v>0</v>
      </c>
      <c r="BG100" s="24">
        <v>0</v>
      </c>
      <c r="BH100" s="24">
        <v>0</v>
      </c>
      <c r="BI100" s="24">
        <v>0</v>
      </c>
      <c r="BJ100" s="24">
        <v>0</v>
      </c>
      <c r="BK100" s="24">
        <v>0</v>
      </c>
      <c r="BL100" s="24">
        <v>0</v>
      </c>
      <c r="BM100" s="24">
        <v>0</v>
      </c>
      <c r="BN100" s="24">
        <v>0</v>
      </c>
      <c r="BO100" s="24">
        <v>0</v>
      </c>
      <c r="BP100" s="24">
        <v>0</v>
      </c>
      <c r="BQ100" s="24">
        <v>0</v>
      </c>
      <c r="BR100" s="24">
        <v>0</v>
      </c>
      <c r="BS100" s="24">
        <v>0</v>
      </c>
      <c r="BT100" s="24">
        <v>0</v>
      </c>
      <c r="BU100" s="24">
        <v>0</v>
      </c>
      <c r="BV100" s="24">
        <v>0</v>
      </c>
      <c r="BW100" s="24">
        <v>0</v>
      </c>
      <c r="BX100" s="24">
        <v>0</v>
      </c>
      <c r="BY100" s="24">
        <v>0</v>
      </c>
      <c r="BZ100" s="24">
        <v>0</v>
      </c>
      <c r="CA100" s="24">
        <v>0</v>
      </c>
      <c r="CB100" s="24">
        <v>0</v>
      </c>
      <c r="CC100" s="24">
        <v>0</v>
      </c>
      <c r="CD100" s="24">
        <v>0</v>
      </c>
      <c r="CE100" s="24">
        <v>0</v>
      </c>
      <c r="CF100" s="24">
        <v>0</v>
      </c>
      <c r="CG100" s="24">
        <v>0</v>
      </c>
      <c r="CH100" s="24">
        <v>0</v>
      </c>
      <c r="CI100" s="24">
        <v>0</v>
      </c>
      <c r="CJ100" s="24">
        <v>0</v>
      </c>
      <c r="CK100" s="24">
        <v>0</v>
      </c>
      <c r="CL100" s="24">
        <v>0</v>
      </c>
      <c r="CM100" s="24">
        <v>0</v>
      </c>
      <c r="CN100" s="24">
        <v>0</v>
      </c>
      <c r="CO100" s="24">
        <v>0</v>
      </c>
      <c r="CP100" s="24">
        <v>0</v>
      </c>
      <c r="CQ100" s="24">
        <v>0</v>
      </c>
      <c r="CR100" s="24">
        <v>0</v>
      </c>
      <c r="CS100" s="24">
        <v>0</v>
      </c>
      <c r="CT100" s="24">
        <v>0</v>
      </c>
      <c r="CU100" s="24">
        <v>0</v>
      </c>
      <c r="CV100" s="24">
        <v>0</v>
      </c>
      <c r="CW100" s="24">
        <v>0</v>
      </c>
      <c r="CX100" s="24">
        <v>0</v>
      </c>
      <c r="CY100" s="24">
        <v>0</v>
      </c>
      <c r="CZ100" s="24">
        <v>0</v>
      </c>
      <c r="DA100" s="24">
        <v>0</v>
      </c>
      <c r="DB100" s="24">
        <v>0</v>
      </c>
      <c r="DC100" s="24">
        <v>0</v>
      </c>
      <c r="DD100" s="24">
        <v>0</v>
      </c>
      <c r="DE100" s="24">
        <v>0</v>
      </c>
      <c r="DF100" s="24">
        <v>0</v>
      </c>
      <c r="DG100" s="24">
        <v>0</v>
      </c>
      <c r="DH100" s="24">
        <v>0</v>
      </c>
      <c r="DI100" s="24">
        <v>0</v>
      </c>
      <c r="DJ100" s="24">
        <v>0</v>
      </c>
      <c r="DK100" s="24">
        <v>0</v>
      </c>
      <c r="DL100" s="24">
        <v>0</v>
      </c>
      <c r="DM100" s="24">
        <v>0</v>
      </c>
      <c r="DN100" s="24">
        <v>0</v>
      </c>
      <c r="DO100" s="24">
        <v>0</v>
      </c>
      <c r="DP100" s="24">
        <v>0</v>
      </c>
      <c r="DQ100" s="24">
        <v>0</v>
      </c>
      <c r="DR100" s="24">
        <v>0</v>
      </c>
      <c r="DS100" s="24">
        <v>0</v>
      </c>
      <c r="DT100" s="24">
        <v>0</v>
      </c>
      <c r="DU100" s="24">
        <v>0</v>
      </c>
      <c r="DV100" s="24">
        <v>0</v>
      </c>
      <c r="DW100" s="24">
        <v>0</v>
      </c>
      <c r="DX100" s="24">
        <v>0</v>
      </c>
      <c r="DY100" s="24">
        <v>0</v>
      </c>
      <c r="DZ100" s="24">
        <v>0</v>
      </c>
      <c r="EA100" s="24">
        <v>0</v>
      </c>
      <c r="EB100" s="24">
        <v>0</v>
      </c>
      <c r="EC100" s="24">
        <v>0</v>
      </c>
      <c r="ED100" s="24">
        <v>0</v>
      </c>
      <c r="EE100" s="24">
        <v>0</v>
      </c>
      <c r="EF100" s="24">
        <v>0</v>
      </c>
      <c r="EG100" s="24">
        <v>0</v>
      </c>
      <c r="EH100" s="24">
        <v>0</v>
      </c>
      <c r="EI100" s="24">
        <v>0</v>
      </c>
      <c r="EJ100" s="24">
        <v>0</v>
      </c>
      <c r="EK100" s="24">
        <v>0</v>
      </c>
      <c r="EL100" s="24">
        <v>0</v>
      </c>
      <c r="EM100" s="24">
        <v>0</v>
      </c>
      <c r="EN100" s="24">
        <v>0</v>
      </c>
      <c r="EO100" s="24">
        <v>0</v>
      </c>
      <c r="EP100" s="24">
        <v>0</v>
      </c>
      <c r="EQ100" s="24">
        <v>0</v>
      </c>
      <c r="ER100" s="24">
        <v>0</v>
      </c>
      <c r="ES100" s="24">
        <v>0</v>
      </c>
      <c r="ET100" s="24">
        <v>0</v>
      </c>
      <c r="EU100" s="23"/>
      <c r="EV100" s="23"/>
      <c r="EW100" s="23"/>
      <c r="EX100" s="23"/>
      <c r="EY100" s="23"/>
      <c r="EZ100" s="23"/>
      <c r="FA100" s="23"/>
      <c r="FB100" s="7">
        <v>0</v>
      </c>
      <c r="FD100" s="5" t="str">
        <v>51b</v>
      </c>
      <c r="FE100" s="47">
        <v>-0.11584002507856005</v>
      </c>
    </row>
    <row r="101" spans="1:161" x14ac:dyDescent="0.25">
      <c r="A101" s="1" t="s">
        <v>77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1</v>
      </c>
      <c r="U101" s="24">
        <v>-2</v>
      </c>
      <c r="V101" s="24">
        <v>1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24">
        <v>0</v>
      </c>
      <c r="AF101" s="24">
        <v>0</v>
      </c>
      <c r="AG101" s="24">
        <v>0</v>
      </c>
      <c r="AH101" s="24">
        <v>0</v>
      </c>
      <c r="AI101" s="24">
        <v>0</v>
      </c>
      <c r="AJ101" s="24">
        <v>0</v>
      </c>
      <c r="AK101" s="24">
        <v>0</v>
      </c>
      <c r="AL101" s="24">
        <v>0</v>
      </c>
      <c r="AM101" s="24">
        <v>0</v>
      </c>
      <c r="AN101" s="24">
        <v>0</v>
      </c>
      <c r="AO101" s="24">
        <v>0</v>
      </c>
      <c r="AP101" s="24">
        <v>0</v>
      </c>
      <c r="AQ101" s="24">
        <v>0</v>
      </c>
      <c r="AR101" s="24">
        <v>0</v>
      </c>
      <c r="AS101" s="24">
        <v>0</v>
      </c>
      <c r="AT101" s="24">
        <v>0</v>
      </c>
      <c r="AU101" s="24">
        <v>0</v>
      </c>
      <c r="AV101" s="24">
        <v>0</v>
      </c>
      <c r="AW101" s="24">
        <v>0</v>
      </c>
      <c r="AX101" s="24">
        <v>0</v>
      </c>
      <c r="AY101" s="24">
        <v>0</v>
      </c>
      <c r="AZ101" s="24">
        <v>0</v>
      </c>
      <c r="BA101" s="24">
        <v>0</v>
      </c>
      <c r="BB101" s="24">
        <v>0</v>
      </c>
      <c r="BC101" s="24">
        <v>0</v>
      </c>
      <c r="BD101" s="24">
        <v>0</v>
      </c>
      <c r="BE101" s="24">
        <v>0</v>
      </c>
      <c r="BF101" s="24">
        <v>0</v>
      </c>
      <c r="BG101" s="24">
        <v>0</v>
      </c>
      <c r="BH101" s="24">
        <v>0</v>
      </c>
      <c r="BI101" s="24">
        <v>0</v>
      </c>
      <c r="BJ101" s="24">
        <v>0</v>
      </c>
      <c r="BK101" s="24">
        <v>0</v>
      </c>
      <c r="BL101" s="24">
        <v>0</v>
      </c>
      <c r="BM101" s="24">
        <v>0</v>
      </c>
      <c r="BN101" s="24">
        <v>0</v>
      </c>
      <c r="BO101" s="24">
        <v>0</v>
      </c>
      <c r="BP101" s="24">
        <v>0</v>
      </c>
      <c r="BQ101" s="24">
        <v>0</v>
      </c>
      <c r="BR101" s="24">
        <v>0</v>
      </c>
      <c r="BS101" s="24">
        <v>0</v>
      </c>
      <c r="BT101" s="24">
        <v>0</v>
      </c>
      <c r="BU101" s="24">
        <v>0</v>
      </c>
      <c r="BV101" s="24">
        <v>0</v>
      </c>
      <c r="BW101" s="24">
        <v>0</v>
      </c>
      <c r="BX101" s="24">
        <v>0</v>
      </c>
      <c r="BY101" s="24">
        <v>0</v>
      </c>
      <c r="BZ101" s="24">
        <v>0</v>
      </c>
      <c r="CA101" s="24">
        <v>0</v>
      </c>
      <c r="CB101" s="24">
        <v>0</v>
      </c>
      <c r="CC101" s="24">
        <v>0</v>
      </c>
      <c r="CD101" s="24">
        <v>0</v>
      </c>
      <c r="CE101" s="24">
        <v>0</v>
      </c>
      <c r="CF101" s="24">
        <v>0</v>
      </c>
      <c r="CG101" s="24">
        <v>0</v>
      </c>
      <c r="CH101" s="24">
        <v>0</v>
      </c>
      <c r="CI101" s="24">
        <v>0</v>
      </c>
      <c r="CJ101" s="24">
        <v>0</v>
      </c>
      <c r="CK101" s="24">
        <v>0</v>
      </c>
      <c r="CL101" s="24">
        <v>0</v>
      </c>
      <c r="CM101" s="24">
        <v>0</v>
      </c>
      <c r="CN101" s="24">
        <v>0</v>
      </c>
      <c r="CO101" s="24">
        <v>0</v>
      </c>
      <c r="CP101" s="24">
        <v>0</v>
      </c>
      <c r="CQ101" s="24">
        <v>0</v>
      </c>
      <c r="CR101" s="24">
        <v>0</v>
      </c>
      <c r="CS101" s="24">
        <v>0</v>
      </c>
      <c r="CT101" s="24">
        <v>0</v>
      </c>
      <c r="CU101" s="24">
        <v>0</v>
      </c>
      <c r="CV101" s="24">
        <v>0</v>
      </c>
      <c r="CW101" s="24">
        <v>0</v>
      </c>
      <c r="CX101" s="24">
        <v>0</v>
      </c>
      <c r="CY101" s="24">
        <v>0</v>
      </c>
      <c r="CZ101" s="24">
        <v>0</v>
      </c>
      <c r="DA101" s="24">
        <v>0</v>
      </c>
      <c r="DB101" s="24">
        <v>0</v>
      </c>
      <c r="DC101" s="24">
        <v>0</v>
      </c>
      <c r="DD101" s="24">
        <v>0</v>
      </c>
      <c r="DE101" s="24">
        <v>0</v>
      </c>
      <c r="DF101" s="24">
        <v>0</v>
      </c>
      <c r="DG101" s="24">
        <v>0</v>
      </c>
      <c r="DH101" s="24">
        <v>0</v>
      </c>
      <c r="DI101" s="24">
        <v>0</v>
      </c>
      <c r="DJ101" s="24">
        <v>0</v>
      </c>
      <c r="DK101" s="24">
        <v>0</v>
      </c>
      <c r="DL101" s="24">
        <v>0</v>
      </c>
      <c r="DM101" s="24">
        <v>0</v>
      </c>
      <c r="DN101" s="24">
        <v>0</v>
      </c>
      <c r="DO101" s="24">
        <v>0</v>
      </c>
      <c r="DP101" s="24">
        <v>0</v>
      </c>
      <c r="DQ101" s="24">
        <v>0</v>
      </c>
      <c r="DR101" s="24">
        <v>0</v>
      </c>
      <c r="DS101" s="24">
        <v>0</v>
      </c>
      <c r="DT101" s="24">
        <v>0</v>
      </c>
      <c r="DU101" s="24">
        <v>0</v>
      </c>
      <c r="DV101" s="24">
        <v>0</v>
      </c>
      <c r="DW101" s="24">
        <v>0</v>
      </c>
      <c r="DX101" s="24">
        <v>0</v>
      </c>
      <c r="DY101" s="24">
        <v>0</v>
      </c>
      <c r="DZ101" s="24">
        <v>0</v>
      </c>
      <c r="EA101" s="24">
        <v>0</v>
      </c>
      <c r="EB101" s="24">
        <v>0</v>
      </c>
      <c r="EC101" s="24">
        <v>0</v>
      </c>
      <c r="ED101" s="24">
        <v>0</v>
      </c>
      <c r="EE101" s="24">
        <v>0</v>
      </c>
      <c r="EF101" s="24">
        <v>0</v>
      </c>
      <c r="EG101" s="24">
        <v>0</v>
      </c>
      <c r="EH101" s="24">
        <v>0</v>
      </c>
      <c r="EI101" s="24">
        <v>0</v>
      </c>
      <c r="EJ101" s="24">
        <v>0</v>
      </c>
      <c r="EK101" s="24">
        <v>0</v>
      </c>
      <c r="EL101" s="24">
        <v>0</v>
      </c>
      <c r="EM101" s="24">
        <v>0</v>
      </c>
      <c r="EN101" s="24">
        <v>0</v>
      </c>
      <c r="EO101" s="24">
        <v>0</v>
      </c>
      <c r="EP101" s="24">
        <v>0</v>
      </c>
      <c r="EQ101" s="24">
        <v>0</v>
      </c>
      <c r="ER101" s="24">
        <v>0</v>
      </c>
      <c r="ES101" s="24">
        <v>0</v>
      </c>
      <c r="ET101" s="24">
        <v>0</v>
      </c>
      <c r="EU101" s="23"/>
      <c r="EV101" s="23"/>
      <c r="EW101" s="23"/>
      <c r="EX101" s="23"/>
      <c r="EY101" s="23"/>
      <c r="EZ101" s="23"/>
      <c r="FA101" s="23"/>
      <c r="FB101" s="7">
        <f>-D6*D6</f>
        <v>-1.5625E-2</v>
      </c>
      <c r="FD101" s="5" t="str">
        <v>51a</v>
      </c>
      <c r="FE101" s="7">
        <v>-4.811918561035107E-2</v>
      </c>
    </row>
    <row r="102" spans="1:161" x14ac:dyDescent="0.25">
      <c r="A102" s="1" t="s">
        <v>87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1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>
        <v>-2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24">
        <v>0</v>
      </c>
      <c r="AF102" s="24">
        <v>0</v>
      </c>
      <c r="AG102" s="24">
        <v>1</v>
      </c>
      <c r="AH102" s="24">
        <v>0</v>
      </c>
      <c r="AI102" s="24">
        <v>0</v>
      </c>
      <c r="AJ102" s="24">
        <v>0</v>
      </c>
      <c r="AK102" s="24">
        <v>0</v>
      </c>
      <c r="AL102" s="24">
        <v>0</v>
      </c>
      <c r="AM102" s="24">
        <v>0</v>
      </c>
      <c r="AN102" s="24">
        <v>0</v>
      </c>
      <c r="AO102" s="24">
        <v>0</v>
      </c>
      <c r="AP102" s="24">
        <v>0</v>
      </c>
      <c r="AQ102" s="24">
        <v>0</v>
      </c>
      <c r="AR102" s="24">
        <v>0</v>
      </c>
      <c r="AS102" s="24">
        <v>0</v>
      </c>
      <c r="AT102" s="24">
        <v>0</v>
      </c>
      <c r="AU102" s="24">
        <v>0</v>
      </c>
      <c r="AV102" s="24">
        <v>0</v>
      </c>
      <c r="AW102" s="24">
        <v>0</v>
      </c>
      <c r="AX102" s="24">
        <v>0</v>
      </c>
      <c r="AY102" s="24">
        <v>0</v>
      </c>
      <c r="AZ102" s="24">
        <v>0</v>
      </c>
      <c r="BA102" s="24">
        <v>0</v>
      </c>
      <c r="BB102" s="24">
        <v>0</v>
      </c>
      <c r="BC102" s="24">
        <v>0</v>
      </c>
      <c r="BD102" s="24">
        <v>0</v>
      </c>
      <c r="BE102" s="24">
        <v>0</v>
      </c>
      <c r="BF102" s="24">
        <v>0</v>
      </c>
      <c r="BG102" s="24">
        <v>0</v>
      </c>
      <c r="BH102" s="24">
        <v>0</v>
      </c>
      <c r="BI102" s="24">
        <v>0</v>
      </c>
      <c r="BJ102" s="24">
        <v>0</v>
      </c>
      <c r="BK102" s="24">
        <v>0</v>
      </c>
      <c r="BL102" s="24">
        <v>0</v>
      </c>
      <c r="BM102" s="24">
        <v>0</v>
      </c>
      <c r="BN102" s="24">
        <v>0</v>
      </c>
      <c r="BO102" s="24">
        <v>0</v>
      </c>
      <c r="BP102" s="24">
        <v>0</v>
      </c>
      <c r="BQ102" s="24">
        <v>0</v>
      </c>
      <c r="BR102" s="24">
        <v>0</v>
      </c>
      <c r="BS102" s="24">
        <v>0</v>
      </c>
      <c r="BT102" s="24">
        <v>0</v>
      </c>
      <c r="BU102" s="24">
        <v>0</v>
      </c>
      <c r="BV102" s="24">
        <v>0</v>
      </c>
      <c r="BW102" s="24">
        <v>0</v>
      </c>
      <c r="BX102" s="24">
        <v>0</v>
      </c>
      <c r="BY102" s="24">
        <v>0</v>
      </c>
      <c r="BZ102" s="24">
        <v>0</v>
      </c>
      <c r="CA102" s="24">
        <v>0</v>
      </c>
      <c r="CB102" s="24">
        <v>0</v>
      </c>
      <c r="CC102" s="24">
        <v>0</v>
      </c>
      <c r="CD102" s="24">
        <v>0</v>
      </c>
      <c r="CE102" s="24">
        <v>0</v>
      </c>
      <c r="CF102" s="24">
        <v>0</v>
      </c>
      <c r="CG102" s="24">
        <v>0</v>
      </c>
      <c r="CH102" s="24">
        <v>0</v>
      </c>
      <c r="CI102" s="24">
        <v>0</v>
      </c>
      <c r="CJ102" s="24">
        <v>0</v>
      </c>
      <c r="CK102" s="24">
        <v>0</v>
      </c>
      <c r="CL102" s="24">
        <v>0</v>
      </c>
      <c r="CM102" s="24">
        <v>0</v>
      </c>
      <c r="CN102" s="24">
        <v>0</v>
      </c>
      <c r="CO102" s="24">
        <v>0</v>
      </c>
      <c r="CP102" s="24">
        <v>0</v>
      </c>
      <c r="CQ102" s="24">
        <v>0</v>
      </c>
      <c r="CR102" s="24">
        <v>0</v>
      </c>
      <c r="CS102" s="24">
        <v>0</v>
      </c>
      <c r="CT102" s="24">
        <v>0</v>
      </c>
      <c r="CU102" s="24">
        <v>0</v>
      </c>
      <c r="CV102" s="24">
        <v>0</v>
      </c>
      <c r="CW102" s="24">
        <v>0</v>
      </c>
      <c r="CX102" s="24">
        <v>0</v>
      </c>
      <c r="CY102" s="24">
        <v>0</v>
      </c>
      <c r="CZ102" s="24">
        <v>0</v>
      </c>
      <c r="DA102" s="24">
        <v>0</v>
      </c>
      <c r="DB102" s="24">
        <v>0</v>
      </c>
      <c r="DC102" s="24">
        <v>0</v>
      </c>
      <c r="DD102" s="24">
        <v>0</v>
      </c>
      <c r="DE102" s="24">
        <v>0</v>
      </c>
      <c r="DF102" s="24">
        <v>0</v>
      </c>
      <c r="DG102" s="24">
        <v>0</v>
      </c>
      <c r="DH102" s="24">
        <v>0</v>
      </c>
      <c r="DI102" s="24">
        <v>0</v>
      </c>
      <c r="DJ102" s="24">
        <v>0</v>
      </c>
      <c r="DK102" s="24">
        <v>0</v>
      </c>
      <c r="DL102" s="24">
        <v>0</v>
      </c>
      <c r="DM102" s="24">
        <v>0</v>
      </c>
      <c r="DN102" s="24">
        <v>0</v>
      </c>
      <c r="DO102" s="24">
        <v>0</v>
      </c>
      <c r="DP102" s="24">
        <v>0</v>
      </c>
      <c r="DQ102" s="24">
        <v>0</v>
      </c>
      <c r="DR102" s="24">
        <v>0</v>
      </c>
      <c r="DS102" s="24">
        <v>0</v>
      </c>
      <c r="DT102" s="24">
        <v>0</v>
      </c>
      <c r="DU102" s="24">
        <v>0</v>
      </c>
      <c r="DV102" s="24">
        <v>0</v>
      </c>
      <c r="DW102" s="24">
        <v>0</v>
      </c>
      <c r="DX102" s="24">
        <v>0</v>
      </c>
      <c r="DY102" s="24">
        <v>0</v>
      </c>
      <c r="DZ102" s="24">
        <v>0</v>
      </c>
      <c r="EA102" s="24">
        <v>0</v>
      </c>
      <c r="EB102" s="24">
        <v>0</v>
      </c>
      <c r="EC102" s="24">
        <v>0</v>
      </c>
      <c r="ED102" s="24">
        <v>0</v>
      </c>
      <c r="EE102" s="24">
        <v>0</v>
      </c>
      <c r="EF102" s="24">
        <v>0</v>
      </c>
      <c r="EG102" s="24">
        <v>0</v>
      </c>
      <c r="EH102" s="24">
        <v>0</v>
      </c>
      <c r="EI102" s="24">
        <v>0</v>
      </c>
      <c r="EJ102" s="24">
        <v>0</v>
      </c>
      <c r="EK102" s="24">
        <v>0</v>
      </c>
      <c r="EL102" s="24">
        <v>0</v>
      </c>
      <c r="EM102" s="24">
        <v>0</v>
      </c>
      <c r="EN102" s="24">
        <v>0</v>
      </c>
      <c r="EO102" s="24">
        <v>0</v>
      </c>
      <c r="EP102" s="24">
        <v>0</v>
      </c>
      <c r="EQ102" s="24">
        <v>0</v>
      </c>
      <c r="ER102" s="24">
        <v>0</v>
      </c>
      <c r="ES102" s="24">
        <v>0</v>
      </c>
      <c r="ET102" s="24">
        <v>0</v>
      </c>
      <c r="EU102" s="23"/>
      <c r="EV102" s="23"/>
      <c r="EW102" s="23"/>
      <c r="EX102" s="23"/>
      <c r="EY102" s="23"/>
      <c r="EZ102" s="23"/>
      <c r="FA102" s="23"/>
      <c r="FB102" s="7">
        <f>-D7*D7</f>
        <v>-1.5625E-2</v>
      </c>
      <c r="FD102" s="5">
        <v>51</v>
      </c>
      <c r="FE102" s="7">
        <v>3.0502134960996102E-19</v>
      </c>
    </row>
    <row r="103" spans="1:161" x14ac:dyDescent="0.25">
      <c r="A103" s="1" t="s">
        <v>78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1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  <c r="AS103" s="24">
        <v>0</v>
      </c>
      <c r="AT103" s="24">
        <v>0</v>
      </c>
      <c r="AU103" s="24">
        <v>0</v>
      </c>
      <c r="AV103" s="24">
        <v>0</v>
      </c>
      <c r="AW103" s="24">
        <v>0</v>
      </c>
      <c r="AX103" s="24">
        <v>0</v>
      </c>
      <c r="AY103" s="24">
        <v>0</v>
      </c>
      <c r="AZ103" s="24">
        <v>0</v>
      </c>
      <c r="BA103" s="24">
        <v>0</v>
      </c>
      <c r="BB103" s="24">
        <v>0</v>
      </c>
      <c r="BC103" s="24">
        <v>0</v>
      </c>
      <c r="BD103" s="24">
        <v>0</v>
      </c>
      <c r="BE103" s="24">
        <v>0</v>
      </c>
      <c r="BF103" s="24">
        <v>0</v>
      </c>
      <c r="BG103" s="24">
        <v>0</v>
      </c>
      <c r="BH103" s="24">
        <v>0</v>
      </c>
      <c r="BI103" s="24">
        <v>0</v>
      </c>
      <c r="BJ103" s="24">
        <v>0</v>
      </c>
      <c r="BK103" s="24">
        <v>0</v>
      </c>
      <c r="BL103" s="24">
        <v>0</v>
      </c>
      <c r="BM103" s="24">
        <v>0</v>
      </c>
      <c r="BN103" s="24">
        <v>0</v>
      </c>
      <c r="BO103" s="24">
        <v>0</v>
      </c>
      <c r="BP103" s="24">
        <v>0</v>
      </c>
      <c r="BQ103" s="24">
        <v>0</v>
      </c>
      <c r="BR103" s="24">
        <v>0</v>
      </c>
      <c r="BS103" s="24">
        <v>0</v>
      </c>
      <c r="BT103" s="24">
        <v>0</v>
      </c>
      <c r="BU103" s="24">
        <v>0</v>
      </c>
      <c r="BV103" s="24">
        <v>0</v>
      </c>
      <c r="BW103" s="24">
        <v>0</v>
      </c>
      <c r="BX103" s="24">
        <v>0</v>
      </c>
      <c r="BY103" s="24">
        <v>0</v>
      </c>
      <c r="BZ103" s="24">
        <v>0</v>
      </c>
      <c r="CA103" s="24">
        <v>0</v>
      </c>
      <c r="CB103" s="24">
        <v>0</v>
      </c>
      <c r="CC103" s="24">
        <v>0</v>
      </c>
      <c r="CD103" s="24">
        <v>0</v>
      </c>
      <c r="CE103" s="24">
        <v>0</v>
      </c>
      <c r="CF103" s="24">
        <v>0</v>
      </c>
      <c r="CG103" s="24">
        <v>0</v>
      </c>
      <c r="CH103" s="24">
        <v>0</v>
      </c>
      <c r="CI103" s="24">
        <v>0</v>
      </c>
      <c r="CJ103" s="24">
        <v>0</v>
      </c>
      <c r="CK103" s="24">
        <v>0</v>
      </c>
      <c r="CL103" s="24">
        <v>0</v>
      </c>
      <c r="CM103" s="24">
        <v>0</v>
      </c>
      <c r="CN103" s="24">
        <v>0</v>
      </c>
      <c r="CO103" s="24">
        <v>0</v>
      </c>
      <c r="CP103" s="24">
        <v>0</v>
      </c>
      <c r="CQ103" s="24">
        <v>0</v>
      </c>
      <c r="CR103" s="24">
        <v>0</v>
      </c>
      <c r="CS103" s="24">
        <v>0</v>
      </c>
      <c r="CT103" s="24">
        <v>0</v>
      </c>
      <c r="CU103" s="24">
        <v>0</v>
      </c>
      <c r="CV103" s="24">
        <v>0</v>
      </c>
      <c r="CW103" s="24">
        <v>0</v>
      </c>
      <c r="CX103" s="24">
        <v>0</v>
      </c>
      <c r="CY103" s="24">
        <v>0</v>
      </c>
      <c r="CZ103" s="24">
        <v>0</v>
      </c>
      <c r="DA103" s="24">
        <v>0</v>
      </c>
      <c r="DB103" s="24">
        <v>0</v>
      </c>
      <c r="DC103" s="24">
        <v>0</v>
      </c>
      <c r="DD103" s="24">
        <v>0</v>
      </c>
      <c r="DE103" s="24">
        <v>0</v>
      </c>
      <c r="DF103" s="24">
        <v>0</v>
      </c>
      <c r="DG103" s="24">
        <v>0</v>
      </c>
      <c r="DH103" s="24">
        <v>0</v>
      </c>
      <c r="DI103" s="24">
        <v>0</v>
      </c>
      <c r="DJ103" s="24">
        <v>0</v>
      </c>
      <c r="DK103" s="24">
        <v>0</v>
      </c>
      <c r="DL103" s="24">
        <v>0</v>
      </c>
      <c r="DM103" s="24">
        <v>0</v>
      </c>
      <c r="DN103" s="24">
        <v>0</v>
      </c>
      <c r="DO103" s="24">
        <v>0</v>
      </c>
      <c r="DP103" s="24">
        <v>0</v>
      </c>
      <c r="DQ103" s="24">
        <v>0</v>
      </c>
      <c r="DR103" s="24">
        <v>0</v>
      </c>
      <c r="DS103" s="24">
        <v>0</v>
      </c>
      <c r="DT103" s="24">
        <v>0</v>
      </c>
      <c r="DU103" s="24">
        <v>0</v>
      </c>
      <c r="DV103" s="24">
        <v>0</v>
      </c>
      <c r="DW103" s="24">
        <v>0</v>
      </c>
      <c r="DX103" s="24">
        <v>0</v>
      </c>
      <c r="DY103" s="24">
        <v>0</v>
      </c>
      <c r="DZ103" s="24">
        <v>0</v>
      </c>
      <c r="EA103" s="24">
        <v>0</v>
      </c>
      <c r="EB103" s="24">
        <v>0</v>
      </c>
      <c r="EC103" s="24">
        <v>0</v>
      </c>
      <c r="ED103" s="24">
        <v>0</v>
      </c>
      <c r="EE103" s="24">
        <v>0</v>
      </c>
      <c r="EF103" s="24">
        <v>0</v>
      </c>
      <c r="EG103" s="24">
        <v>0</v>
      </c>
      <c r="EH103" s="24">
        <v>0</v>
      </c>
      <c r="EI103" s="24">
        <v>0</v>
      </c>
      <c r="EJ103" s="24">
        <v>0</v>
      </c>
      <c r="EK103" s="24">
        <v>0</v>
      </c>
      <c r="EL103" s="24">
        <v>0</v>
      </c>
      <c r="EM103" s="24">
        <v>0</v>
      </c>
      <c r="EN103" s="24">
        <v>0</v>
      </c>
      <c r="EO103" s="24">
        <v>0</v>
      </c>
      <c r="EP103" s="24">
        <v>0</v>
      </c>
      <c r="EQ103" s="24">
        <v>0</v>
      </c>
      <c r="ER103" s="24">
        <v>0</v>
      </c>
      <c r="ES103" s="24">
        <v>0</v>
      </c>
      <c r="ET103" s="24">
        <v>0</v>
      </c>
      <c r="EU103" s="23"/>
      <c r="EV103" s="23"/>
      <c r="EW103" s="23"/>
      <c r="EX103" s="23"/>
      <c r="EY103" s="23"/>
      <c r="EZ103" s="23"/>
      <c r="FA103" s="23"/>
      <c r="FB103" s="7">
        <v>0</v>
      </c>
      <c r="FD103" s="5">
        <v>52</v>
      </c>
      <c r="FE103" s="7">
        <v>3.2476746994279611E-2</v>
      </c>
    </row>
    <row r="104" spans="1:161" x14ac:dyDescent="0.25">
      <c r="A104" s="1" t="s">
        <v>234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1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-2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24">
        <v>0</v>
      </c>
      <c r="AF104" s="24">
        <v>0</v>
      </c>
      <c r="AG104" s="24">
        <v>0</v>
      </c>
      <c r="AH104" s="24">
        <v>1</v>
      </c>
      <c r="AI104" s="24">
        <v>0</v>
      </c>
      <c r="AJ104" s="24">
        <v>0</v>
      </c>
      <c r="AK104" s="24">
        <v>0</v>
      </c>
      <c r="AL104" s="24">
        <v>0</v>
      </c>
      <c r="AM104" s="24">
        <v>0</v>
      </c>
      <c r="AN104" s="24">
        <v>0</v>
      </c>
      <c r="AO104" s="24">
        <v>0</v>
      </c>
      <c r="AP104" s="24">
        <v>0</v>
      </c>
      <c r="AQ104" s="24">
        <v>0</v>
      </c>
      <c r="AR104" s="24">
        <v>0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0</v>
      </c>
      <c r="AY104" s="24">
        <v>0</v>
      </c>
      <c r="AZ104" s="24">
        <v>0</v>
      </c>
      <c r="BA104" s="24">
        <v>0</v>
      </c>
      <c r="BB104" s="24">
        <v>0</v>
      </c>
      <c r="BC104" s="24">
        <v>0</v>
      </c>
      <c r="BD104" s="24">
        <v>0</v>
      </c>
      <c r="BE104" s="24">
        <v>0</v>
      </c>
      <c r="BF104" s="24">
        <v>0</v>
      </c>
      <c r="BG104" s="24">
        <v>0</v>
      </c>
      <c r="BH104" s="24">
        <v>0</v>
      </c>
      <c r="BI104" s="24">
        <v>0</v>
      </c>
      <c r="BJ104" s="24">
        <v>0</v>
      </c>
      <c r="BK104" s="24">
        <v>0</v>
      </c>
      <c r="BL104" s="24">
        <v>0</v>
      </c>
      <c r="BM104" s="24">
        <v>0</v>
      </c>
      <c r="BN104" s="24">
        <v>0</v>
      </c>
      <c r="BO104" s="24">
        <v>0</v>
      </c>
      <c r="BP104" s="24">
        <v>0</v>
      </c>
      <c r="BQ104" s="24">
        <v>0</v>
      </c>
      <c r="BR104" s="24">
        <v>0</v>
      </c>
      <c r="BS104" s="24">
        <v>0</v>
      </c>
      <c r="BT104" s="24">
        <v>0</v>
      </c>
      <c r="BU104" s="24">
        <v>0</v>
      </c>
      <c r="BV104" s="24">
        <v>0</v>
      </c>
      <c r="BW104" s="24">
        <v>0</v>
      </c>
      <c r="BX104" s="24">
        <v>0</v>
      </c>
      <c r="BY104" s="24">
        <v>0</v>
      </c>
      <c r="BZ104" s="24">
        <v>0</v>
      </c>
      <c r="CA104" s="24">
        <v>0</v>
      </c>
      <c r="CB104" s="24">
        <v>0</v>
      </c>
      <c r="CC104" s="24">
        <v>0</v>
      </c>
      <c r="CD104" s="24">
        <v>0</v>
      </c>
      <c r="CE104" s="24">
        <v>0</v>
      </c>
      <c r="CF104" s="24">
        <v>0</v>
      </c>
      <c r="CG104" s="24">
        <v>0</v>
      </c>
      <c r="CH104" s="24">
        <v>0</v>
      </c>
      <c r="CI104" s="24">
        <v>0</v>
      </c>
      <c r="CJ104" s="24">
        <v>0</v>
      </c>
      <c r="CK104" s="24">
        <v>0</v>
      </c>
      <c r="CL104" s="24">
        <v>0</v>
      </c>
      <c r="CM104" s="24">
        <v>0</v>
      </c>
      <c r="CN104" s="24">
        <v>0</v>
      </c>
      <c r="CO104" s="24">
        <v>0</v>
      </c>
      <c r="CP104" s="24">
        <v>0</v>
      </c>
      <c r="CQ104" s="24">
        <v>0</v>
      </c>
      <c r="CR104" s="24">
        <v>0</v>
      </c>
      <c r="CS104" s="24">
        <v>0</v>
      </c>
      <c r="CT104" s="24">
        <v>0</v>
      </c>
      <c r="CU104" s="24">
        <v>0</v>
      </c>
      <c r="CV104" s="24">
        <v>0</v>
      </c>
      <c r="CW104" s="24">
        <v>0</v>
      </c>
      <c r="CX104" s="24">
        <v>0</v>
      </c>
      <c r="CY104" s="24">
        <v>0</v>
      </c>
      <c r="CZ104" s="24">
        <v>0</v>
      </c>
      <c r="DA104" s="24">
        <v>0</v>
      </c>
      <c r="DB104" s="24">
        <v>0</v>
      </c>
      <c r="DC104" s="24">
        <v>0</v>
      </c>
      <c r="DD104" s="24">
        <v>0</v>
      </c>
      <c r="DE104" s="24">
        <v>0</v>
      </c>
      <c r="DF104" s="24">
        <v>0</v>
      </c>
      <c r="DG104" s="24">
        <v>0</v>
      </c>
      <c r="DH104" s="24">
        <v>0</v>
      </c>
      <c r="DI104" s="24">
        <v>0</v>
      </c>
      <c r="DJ104" s="24">
        <v>0</v>
      </c>
      <c r="DK104" s="24">
        <v>0</v>
      </c>
      <c r="DL104" s="24">
        <v>0</v>
      </c>
      <c r="DM104" s="24">
        <v>0</v>
      </c>
      <c r="DN104" s="24">
        <v>0</v>
      </c>
      <c r="DO104" s="24">
        <v>0</v>
      </c>
      <c r="DP104" s="24">
        <v>0</v>
      </c>
      <c r="DQ104" s="24">
        <v>0</v>
      </c>
      <c r="DR104" s="24">
        <v>0</v>
      </c>
      <c r="DS104" s="24">
        <v>0</v>
      </c>
      <c r="DT104" s="24">
        <v>0</v>
      </c>
      <c r="DU104" s="24">
        <v>0</v>
      </c>
      <c r="DV104" s="24">
        <v>0</v>
      </c>
      <c r="DW104" s="24">
        <v>0</v>
      </c>
      <c r="DX104" s="24">
        <v>0</v>
      </c>
      <c r="DY104" s="24">
        <v>0</v>
      </c>
      <c r="DZ104" s="24">
        <v>0</v>
      </c>
      <c r="EA104" s="24">
        <v>0</v>
      </c>
      <c r="EB104" s="24">
        <v>0</v>
      </c>
      <c r="EC104" s="24">
        <v>0</v>
      </c>
      <c r="ED104" s="24">
        <v>0</v>
      </c>
      <c r="EE104" s="24">
        <v>0</v>
      </c>
      <c r="EF104" s="24">
        <v>0</v>
      </c>
      <c r="EG104" s="24">
        <v>0</v>
      </c>
      <c r="EH104" s="24">
        <v>0</v>
      </c>
      <c r="EI104" s="24">
        <v>0</v>
      </c>
      <c r="EJ104" s="24">
        <v>0</v>
      </c>
      <c r="EK104" s="24">
        <v>0</v>
      </c>
      <c r="EL104" s="24">
        <v>0</v>
      </c>
      <c r="EM104" s="24">
        <v>0</v>
      </c>
      <c r="EN104" s="24">
        <v>0</v>
      </c>
      <c r="EO104" s="24">
        <v>0</v>
      </c>
      <c r="EP104" s="24">
        <v>0</v>
      </c>
      <c r="EQ104" s="24">
        <v>0</v>
      </c>
      <c r="ER104" s="24">
        <v>0</v>
      </c>
      <c r="ES104" s="24">
        <v>0</v>
      </c>
      <c r="ET104" s="24">
        <v>0</v>
      </c>
      <c r="EU104" s="23"/>
      <c r="EV104" s="23"/>
      <c r="EW104" s="23"/>
      <c r="EX104" s="23"/>
      <c r="EY104" s="23"/>
      <c r="EZ104" s="23"/>
      <c r="FA104" s="23"/>
      <c r="FB104" s="7">
        <f>-D7*D7</f>
        <v>-1.5625E-2</v>
      </c>
      <c r="FD104" s="5">
        <v>53</v>
      </c>
      <c r="FE104" s="7">
        <v>5.3061007221416948E-2</v>
      </c>
    </row>
    <row r="105" spans="1:161" x14ac:dyDescent="0.25">
      <c r="A105" s="1" t="s">
        <v>79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1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  <c r="AF105" s="24">
        <v>0</v>
      </c>
      <c r="AG105" s="24">
        <v>0</v>
      </c>
      <c r="AH105" s="24">
        <v>0</v>
      </c>
      <c r="AI105" s="24">
        <v>0</v>
      </c>
      <c r="AJ105" s="24">
        <v>0</v>
      </c>
      <c r="AK105" s="24">
        <v>0</v>
      </c>
      <c r="AL105" s="24">
        <v>0</v>
      </c>
      <c r="AM105" s="24">
        <v>0</v>
      </c>
      <c r="AN105" s="24">
        <v>0</v>
      </c>
      <c r="AO105" s="24">
        <v>0</v>
      </c>
      <c r="AP105" s="24">
        <v>0</v>
      </c>
      <c r="AQ105" s="24">
        <v>0</v>
      </c>
      <c r="AR105" s="24">
        <v>0</v>
      </c>
      <c r="AS105" s="24">
        <v>0</v>
      </c>
      <c r="AT105" s="24">
        <v>0</v>
      </c>
      <c r="AU105" s="24">
        <v>0</v>
      </c>
      <c r="AV105" s="24">
        <v>0</v>
      </c>
      <c r="AW105" s="24">
        <v>0</v>
      </c>
      <c r="AX105" s="24">
        <v>0</v>
      </c>
      <c r="AY105" s="24">
        <v>0</v>
      </c>
      <c r="AZ105" s="24">
        <v>0</v>
      </c>
      <c r="BA105" s="24">
        <v>0</v>
      </c>
      <c r="BB105" s="24">
        <v>0</v>
      </c>
      <c r="BC105" s="24">
        <v>0</v>
      </c>
      <c r="BD105" s="24">
        <v>0</v>
      </c>
      <c r="BE105" s="24">
        <v>0</v>
      </c>
      <c r="BF105" s="24">
        <v>0</v>
      </c>
      <c r="BG105" s="24">
        <v>0</v>
      </c>
      <c r="BH105" s="24">
        <v>0</v>
      </c>
      <c r="BI105" s="24">
        <v>0</v>
      </c>
      <c r="BJ105" s="24">
        <v>0</v>
      </c>
      <c r="BK105" s="24">
        <v>0</v>
      </c>
      <c r="BL105" s="24">
        <v>0</v>
      </c>
      <c r="BM105" s="24">
        <v>0</v>
      </c>
      <c r="BN105" s="24">
        <v>0</v>
      </c>
      <c r="BO105" s="24">
        <v>0</v>
      </c>
      <c r="BP105" s="24">
        <v>0</v>
      </c>
      <c r="BQ105" s="24">
        <v>0</v>
      </c>
      <c r="BR105" s="24">
        <v>0</v>
      </c>
      <c r="BS105" s="24">
        <v>0</v>
      </c>
      <c r="BT105" s="24">
        <v>0</v>
      </c>
      <c r="BU105" s="24">
        <v>0</v>
      </c>
      <c r="BV105" s="24">
        <v>0</v>
      </c>
      <c r="BW105" s="24">
        <v>0</v>
      </c>
      <c r="BX105" s="24">
        <v>0</v>
      </c>
      <c r="BY105" s="24">
        <v>0</v>
      </c>
      <c r="BZ105" s="24">
        <v>0</v>
      </c>
      <c r="CA105" s="24">
        <v>0</v>
      </c>
      <c r="CB105" s="24">
        <v>0</v>
      </c>
      <c r="CC105" s="24">
        <v>0</v>
      </c>
      <c r="CD105" s="24">
        <v>0</v>
      </c>
      <c r="CE105" s="24">
        <v>0</v>
      </c>
      <c r="CF105" s="24">
        <v>0</v>
      </c>
      <c r="CG105" s="24">
        <v>0</v>
      </c>
      <c r="CH105" s="24">
        <v>0</v>
      </c>
      <c r="CI105" s="24">
        <v>0</v>
      </c>
      <c r="CJ105" s="24">
        <v>0</v>
      </c>
      <c r="CK105" s="24">
        <v>0</v>
      </c>
      <c r="CL105" s="24">
        <v>0</v>
      </c>
      <c r="CM105" s="24">
        <v>0</v>
      </c>
      <c r="CN105" s="24">
        <v>0</v>
      </c>
      <c r="CO105" s="24">
        <v>0</v>
      </c>
      <c r="CP105" s="24">
        <v>0</v>
      </c>
      <c r="CQ105" s="24">
        <v>0</v>
      </c>
      <c r="CR105" s="24">
        <v>0</v>
      </c>
      <c r="CS105" s="24">
        <v>0</v>
      </c>
      <c r="CT105" s="24">
        <v>0</v>
      </c>
      <c r="CU105" s="24">
        <v>0</v>
      </c>
      <c r="CV105" s="24">
        <v>0</v>
      </c>
      <c r="CW105" s="24">
        <v>0</v>
      </c>
      <c r="CX105" s="24">
        <v>0</v>
      </c>
      <c r="CY105" s="24">
        <v>0</v>
      </c>
      <c r="CZ105" s="24">
        <v>0</v>
      </c>
      <c r="DA105" s="24">
        <v>0</v>
      </c>
      <c r="DB105" s="24">
        <v>0</v>
      </c>
      <c r="DC105" s="24">
        <v>0</v>
      </c>
      <c r="DD105" s="24">
        <v>0</v>
      </c>
      <c r="DE105" s="24">
        <v>0</v>
      </c>
      <c r="DF105" s="24">
        <v>0</v>
      </c>
      <c r="DG105" s="24">
        <v>0</v>
      </c>
      <c r="DH105" s="24">
        <v>0</v>
      </c>
      <c r="DI105" s="24">
        <v>0</v>
      </c>
      <c r="DJ105" s="24">
        <v>0</v>
      </c>
      <c r="DK105" s="24">
        <v>0</v>
      </c>
      <c r="DL105" s="24">
        <v>0</v>
      </c>
      <c r="DM105" s="24">
        <v>0</v>
      </c>
      <c r="DN105" s="24">
        <v>0</v>
      </c>
      <c r="DO105" s="24">
        <v>0</v>
      </c>
      <c r="DP105" s="24">
        <v>0</v>
      </c>
      <c r="DQ105" s="24">
        <v>0</v>
      </c>
      <c r="DR105" s="24">
        <v>0</v>
      </c>
      <c r="DS105" s="24">
        <v>0</v>
      </c>
      <c r="DT105" s="24">
        <v>0</v>
      </c>
      <c r="DU105" s="24">
        <v>0</v>
      </c>
      <c r="DV105" s="24">
        <v>0</v>
      </c>
      <c r="DW105" s="24">
        <v>0</v>
      </c>
      <c r="DX105" s="24">
        <v>0</v>
      </c>
      <c r="DY105" s="24">
        <v>0</v>
      </c>
      <c r="DZ105" s="24">
        <v>0</v>
      </c>
      <c r="EA105" s="24">
        <v>0</v>
      </c>
      <c r="EB105" s="24">
        <v>0</v>
      </c>
      <c r="EC105" s="24">
        <v>0</v>
      </c>
      <c r="ED105" s="24">
        <v>0</v>
      </c>
      <c r="EE105" s="24">
        <v>0</v>
      </c>
      <c r="EF105" s="24">
        <v>0</v>
      </c>
      <c r="EG105" s="24">
        <v>0</v>
      </c>
      <c r="EH105" s="24">
        <v>0</v>
      </c>
      <c r="EI105" s="24">
        <v>0</v>
      </c>
      <c r="EJ105" s="24">
        <v>0</v>
      </c>
      <c r="EK105" s="24">
        <v>0</v>
      </c>
      <c r="EL105" s="24">
        <v>0</v>
      </c>
      <c r="EM105" s="24">
        <v>0</v>
      </c>
      <c r="EN105" s="24">
        <v>0</v>
      </c>
      <c r="EO105" s="24">
        <v>0</v>
      </c>
      <c r="EP105" s="24">
        <v>0</v>
      </c>
      <c r="EQ105" s="24">
        <v>0</v>
      </c>
      <c r="ER105" s="24">
        <v>0</v>
      </c>
      <c r="ES105" s="24">
        <v>0</v>
      </c>
      <c r="ET105" s="24">
        <v>0</v>
      </c>
      <c r="EU105" s="23"/>
      <c r="EV105" s="23"/>
      <c r="EW105" s="23"/>
      <c r="EX105" s="23"/>
      <c r="EY105" s="23"/>
      <c r="EZ105" s="23"/>
      <c r="FA105" s="23"/>
      <c r="FB105" s="7">
        <v>0</v>
      </c>
      <c r="FD105" s="5">
        <v>54</v>
      </c>
      <c r="FE105" s="7">
        <v>6.4394028712860318E-2</v>
      </c>
    </row>
    <row r="106" spans="1:161" x14ac:dyDescent="0.25">
      <c r="A106" s="1" t="s">
        <v>80</v>
      </c>
      <c r="B106" s="24">
        <v>0</v>
      </c>
      <c r="C106" s="24">
        <v>0</v>
      </c>
      <c r="D106" s="24">
        <v>0</v>
      </c>
      <c r="E106" s="24">
        <v>0</v>
      </c>
      <c r="F106" s="24">
        <v>0</v>
      </c>
      <c r="G106" s="24">
        <v>0</v>
      </c>
      <c r="H106" s="24">
        <v>0</v>
      </c>
      <c r="I106" s="24">
        <v>0</v>
      </c>
      <c r="J106" s="24">
        <v>0</v>
      </c>
      <c r="K106" s="24">
        <v>0</v>
      </c>
      <c r="L106" s="24">
        <v>1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-2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24">
        <v>0</v>
      </c>
      <c r="AF106" s="24">
        <v>0</v>
      </c>
      <c r="AG106" s="24">
        <v>0</v>
      </c>
      <c r="AH106" s="24">
        <v>0</v>
      </c>
      <c r="AI106" s="24">
        <v>1</v>
      </c>
      <c r="AJ106" s="24">
        <v>0</v>
      </c>
      <c r="AK106" s="24">
        <v>0</v>
      </c>
      <c r="AL106" s="24">
        <v>0</v>
      </c>
      <c r="AM106" s="24">
        <v>0</v>
      </c>
      <c r="AN106" s="24">
        <v>0</v>
      </c>
      <c r="AO106" s="24">
        <v>0</v>
      </c>
      <c r="AP106" s="24">
        <v>0</v>
      </c>
      <c r="AQ106" s="24">
        <v>0</v>
      </c>
      <c r="AR106" s="24">
        <v>0</v>
      </c>
      <c r="AS106" s="24">
        <v>0</v>
      </c>
      <c r="AT106" s="24">
        <v>0</v>
      </c>
      <c r="AU106" s="24">
        <v>0</v>
      </c>
      <c r="AV106" s="24">
        <v>0</v>
      </c>
      <c r="AW106" s="24">
        <v>0</v>
      </c>
      <c r="AX106" s="24">
        <v>0</v>
      </c>
      <c r="AY106" s="24">
        <v>0</v>
      </c>
      <c r="AZ106" s="24">
        <v>0</v>
      </c>
      <c r="BA106" s="24">
        <v>0</v>
      </c>
      <c r="BB106" s="24">
        <v>0</v>
      </c>
      <c r="BC106" s="24">
        <v>0</v>
      </c>
      <c r="BD106" s="24">
        <v>0</v>
      </c>
      <c r="BE106" s="24">
        <v>0</v>
      </c>
      <c r="BF106" s="24">
        <v>0</v>
      </c>
      <c r="BG106" s="24">
        <v>0</v>
      </c>
      <c r="BH106" s="24">
        <v>0</v>
      </c>
      <c r="BI106" s="24">
        <v>0</v>
      </c>
      <c r="BJ106" s="24">
        <v>0</v>
      </c>
      <c r="BK106" s="24">
        <v>0</v>
      </c>
      <c r="BL106" s="24">
        <v>0</v>
      </c>
      <c r="BM106" s="24">
        <v>0</v>
      </c>
      <c r="BN106" s="24">
        <v>0</v>
      </c>
      <c r="BO106" s="24">
        <v>0</v>
      </c>
      <c r="BP106" s="24">
        <v>0</v>
      </c>
      <c r="BQ106" s="24">
        <v>0</v>
      </c>
      <c r="BR106" s="24">
        <v>0</v>
      </c>
      <c r="BS106" s="24">
        <v>0</v>
      </c>
      <c r="BT106" s="24">
        <v>0</v>
      </c>
      <c r="BU106" s="24">
        <v>0</v>
      </c>
      <c r="BV106" s="24">
        <v>0</v>
      </c>
      <c r="BW106" s="24">
        <v>0</v>
      </c>
      <c r="BX106" s="24">
        <v>0</v>
      </c>
      <c r="BY106" s="24">
        <v>0</v>
      </c>
      <c r="BZ106" s="24">
        <v>0</v>
      </c>
      <c r="CA106" s="24">
        <v>0</v>
      </c>
      <c r="CB106" s="24">
        <v>0</v>
      </c>
      <c r="CC106" s="24">
        <v>0</v>
      </c>
      <c r="CD106" s="24">
        <v>0</v>
      </c>
      <c r="CE106" s="24">
        <v>0</v>
      </c>
      <c r="CF106" s="24">
        <v>0</v>
      </c>
      <c r="CG106" s="24">
        <v>0</v>
      </c>
      <c r="CH106" s="24">
        <v>0</v>
      </c>
      <c r="CI106" s="24">
        <v>0</v>
      </c>
      <c r="CJ106" s="24">
        <v>0</v>
      </c>
      <c r="CK106" s="24">
        <v>0</v>
      </c>
      <c r="CL106" s="24">
        <v>0</v>
      </c>
      <c r="CM106" s="24">
        <v>0</v>
      </c>
      <c r="CN106" s="24">
        <v>0</v>
      </c>
      <c r="CO106" s="24">
        <v>0</v>
      </c>
      <c r="CP106" s="24">
        <v>0</v>
      </c>
      <c r="CQ106" s="24">
        <v>0</v>
      </c>
      <c r="CR106" s="24">
        <v>0</v>
      </c>
      <c r="CS106" s="24">
        <v>0</v>
      </c>
      <c r="CT106" s="24">
        <v>0</v>
      </c>
      <c r="CU106" s="24">
        <v>0</v>
      </c>
      <c r="CV106" s="24">
        <v>0</v>
      </c>
      <c r="CW106" s="24">
        <v>0</v>
      </c>
      <c r="CX106" s="24">
        <v>0</v>
      </c>
      <c r="CY106" s="24">
        <v>0</v>
      </c>
      <c r="CZ106" s="24">
        <v>0</v>
      </c>
      <c r="DA106" s="24">
        <v>0</v>
      </c>
      <c r="DB106" s="24">
        <v>0</v>
      </c>
      <c r="DC106" s="24">
        <v>0</v>
      </c>
      <c r="DD106" s="24">
        <v>0</v>
      </c>
      <c r="DE106" s="24">
        <v>0</v>
      </c>
      <c r="DF106" s="24">
        <v>0</v>
      </c>
      <c r="DG106" s="24">
        <v>0</v>
      </c>
      <c r="DH106" s="24">
        <v>0</v>
      </c>
      <c r="DI106" s="24">
        <v>0</v>
      </c>
      <c r="DJ106" s="24">
        <v>0</v>
      </c>
      <c r="DK106" s="24">
        <v>0</v>
      </c>
      <c r="DL106" s="24">
        <v>0</v>
      </c>
      <c r="DM106" s="24">
        <v>0</v>
      </c>
      <c r="DN106" s="24">
        <v>0</v>
      </c>
      <c r="DO106" s="24">
        <v>0</v>
      </c>
      <c r="DP106" s="24">
        <v>0</v>
      </c>
      <c r="DQ106" s="24">
        <v>0</v>
      </c>
      <c r="DR106" s="24">
        <v>0</v>
      </c>
      <c r="DS106" s="24">
        <v>0</v>
      </c>
      <c r="DT106" s="24">
        <v>0</v>
      </c>
      <c r="DU106" s="24">
        <v>0</v>
      </c>
      <c r="DV106" s="24">
        <v>0</v>
      </c>
      <c r="DW106" s="24">
        <v>0</v>
      </c>
      <c r="DX106" s="24">
        <v>0</v>
      </c>
      <c r="DY106" s="24">
        <v>0</v>
      </c>
      <c r="DZ106" s="24">
        <v>0</v>
      </c>
      <c r="EA106" s="24">
        <v>0</v>
      </c>
      <c r="EB106" s="24">
        <v>0</v>
      </c>
      <c r="EC106" s="24">
        <v>0</v>
      </c>
      <c r="ED106" s="24">
        <v>0</v>
      </c>
      <c r="EE106" s="24">
        <v>0</v>
      </c>
      <c r="EF106" s="24">
        <v>0</v>
      </c>
      <c r="EG106" s="24">
        <v>0</v>
      </c>
      <c r="EH106" s="24">
        <v>0</v>
      </c>
      <c r="EI106" s="24">
        <v>0</v>
      </c>
      <c r="EJ106" s="24">
        <v>0</v>
      </c>
      <c r="EK106" s="24">
        <v>0</v>
      </c>
      <c r="EL106" s="24">
        <v>0</v>
      </c>
      <c r="EM106" s="24">
        <v>0</v>
      </c>
      <c r="EN106" s="24">
        <v>0</v>
      </c>
      <c r="EO106" s="24">
        <v>0</v>
      </c>
      <c r="EP106" s="24">
        <v>0</v>
      </c>
      <c r="EQ106" s="24">
        <v>0</v>
      </c>
      <c r="ER106" s="24">
        <v>0</v>
      </c>
      <c r="ES106" s="24">
        <v>0</v>
      </c>
      <c r="ET106" s="24">
        <v>0</v>
      </c>
      <c r="EU106" s="23"/>
      <c r="EV106" s="23"/>
      <c r="EW106" s="23"/>
      <c r="EX106" s="23"/>
      <c r="EY106" s="23"/>
      <c r="EZ106" s="23"/>
      <c r="FA106" s="23"/>
      <c r="FB106" s="7">
        <f>-D7*D7</f>
        <v>-1.5625E-2</v>
      </c>
      <c r="FD106" s="5">
        <v>55</v>
      </c>
      <c r="FE106" s="7">
        <v>6.8005564194309434E-2</v>
      </c>
    </row>
    <row r="107" spans="1:161" x14ac:dyDescent="0.25">
      <c r="A107" s="1" t="s">
        <v>81</v>
      </c>
      <c r="B107" s="24">
        <v>0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1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  <c r="AF107" s="24">
        <v>0</v>
      </c>
      <c r="AG107" s="24">
        <v>0</v>
      </c>
      <c r="AH107" s="24">
        <v>0</v>
      </c>
      <c r="AI107" s="24">
        <v>0</v>
      </c>
      <c r="AJ107" s="24">
        <v>0</v>
      </c>
      <c r="AK107" s="24">
        <v>0</v>
      </c>
      <c r="AL107" s="24">
        <v>0</v>
      </c>
      <c r="AM107" s="24">
        <v>0</v>
      </c>
      <c r="AN107" s="24">
        <v>0</v>
      </c>
      <c r="AO107" s="24">
        <v>0</v>
      </c>
      <c r="AP107" s="24">
        <v>0</v>
      </c>
      <c r="AQ107" s="24">
        <v>0</v>
      </c>
      <c r="AR107" s="24">
        <v>0</v>
      </c>
      <c r="AS107" s="24">
        <v>0</v>
      </c>
      <c r="AT107" s="24">
        <v>0</v>
      </c>
      <c r="AU107" s="24">
        <v>0</v>
      </c>
      <c r="AV107" s="24">
        <v>0</v>
      </c>
      <c r="AW107" s="24">
        <v>0</v>
      </c>
      <c r="AX107" s="24">
        <v>0</v>
      </c>
      <c r="AY107" s="24">
        <v>0</v>
      </c>
      <c r="AZ107" s="24">
        <v>0</v>
      </c>
      <c r="BA107" s="24">
        <v>0</v>
      </c>
      <c r="BB107" s="24">
        <v>0</v>
      </c>
      <c r="BC107" s="24">
        <v>0</v>
      </c>
      <c r="BD107" s="24">
        <v>0</v>
      </c>
      <c r="BE107" s="24">
        <v>0</v>
      </c>
      <c r="BF107" s="24">
        <v>0</v>
      </c>
      <c r="BG107" s="24">
        <v>0</v>
      </c>
      <c r="BH107" s="24">
        <v>0</v>
      </c>
      <c r="BI107" s="24">
        <v>0</v>
      </c>
      <c r="BJ107" s="24">
        <v>0</v>
      </c>
      <c r="BK107" s="24">
        <v>0</v>
      </c>
      <c r="BL107" s="24">
        <v>0</v>
      </c>
      <c r="BM107" s="24">
        <v>0</v>
      </c>
      <c r="BN107" s="24">
        <v>0</v>
      </c>
      <c r="BO107" s="24">
        <v>0</v>
      </c>
      <c r="BP107" s="24">
        <v>0</v>
      </c>
      <c r="BQ107" s="24">
        <v>0</v>
      </c>
      <c r="BR107" s="24">
        <v>0</v>
      </c>
      <c r="BS107" s="24">
        <v>0</v>
      </c>
      <c r="BT107" s="24">
        <v>0</v>
      </c>
      <c r="BU107" s="24">
        <v>0</v>
      </c>
      <c r="BV107" s="24">
        <v>0</v>
      </c>
      <c r="BW107" s="24">
        <v>0</v>
      </c>
      <c r="BX107" s="24">
        <v>0</v>
      </c>
      <c r="BY107" s="24">
        <v>0</v>
      </c>
      <c r="BZ107" s="24">
        <v>0</v>
      </c>
      <c r="CA107" s="24">
        <v>0</v>
      </c>
      <c r="CB107" s="24">
        <v>0</v>
      </c>
      <c r="CC107" s="24">
        <v>0</v>
      </c>
      <c r="CD107" s="24">
        <v>0</v>
      </c>
      <c r="CE107" s="24">
        <v>0</v>
      </c>
      <c r="CF107" s="24">
        <v>0</v>
      </c>
      <c r="CG107" s="24">
        <v>0</v>
      </c>
      <c r="CH107" s="24">
        <v>0</v>
      </c>
      <c r="CI107" s="24">
        <v>0</v>
      </c>
      <c r="CJ107" s="24">
        <v>0</v>
      </c>
      <c r="CK107" s="24">
        <v>0</v>
      </c>
      <c r="CL107" s="24">
        <v>0</v>
      </c>
      <c r="CM107" s="24">
        <v>0</v>
      </c>
      <c r="CN107" s="24">
        <v>0</v>
      </c>
      <c r="CO107" s="24">
        <v>0</v>
      </c>
      <c r="CP107" s="24">
        <v>0</v>
      </c>
      <c r="CQ107" s="24">
        <v>0</v>
      </c>
      <c r="CR107" s="24">
        <v>0</v>
      </c>
      <c r="CS107" s="24">
        <v>0</v>
      </c>
      <c r="CT107" s="24">
        <v>0</v>
      </c>
      <c r="CU107" s="24">
        <v>0</v>
      </c>
      <c r="CV107" s="24">
        <v>0</v>
      </c>
      <c r="CW107" s="24">
        <v>0</v>
      </c>
      <c r="CX107" s="24">
        <v>0</v>
      </c>
      <c r="CY107" s="24">
        <v>0</v>
      </c>
      <c r="CZ107" s="24">
        <v>0</v>
      </c>
      <c r="DA107" s="24">
        <v>0</v>
      </c>
      <c r="DB107" s="24">
        <v>0</v>
      </c>
      <c r="DC107" s="24">
        <v>0</v>
      </c>
      <c r="DD107" s="24">
        <v>0</v>
      </c>
      <c r="DE107" s="24">
        <v>0</v>
      </c>
      <c r="DF107" s="24">
        <v>0</v>
      </c>
      <c r="DG107" s="24">
        <v>0</v>
      </c>
      <c r="DH107" s="24">
        <v>0</v>
      </c>
      <c r="DI107" s="24">
        <v>0</v>
      </c>
      <c r="DJ107" s="24">
        <v>0</v>
      </c>
      <c r="DK107" s="24">
        <v>0</v>
      </c>
      <c r="DL107" s="24">
        <v>0</v>
      </c>
      <c r="DM107" s="24">
        <v>0</v>
      </c>
      <c r="DN107" s="24">
        <v>0</v>
      </c>
      <c r="DO107" s="24">
        <v>0</v>
      </c>
      <c r="DP107" s="24">
        <v>0</v>
      </c>
      <c r="DQ107" s="24">
        <v>0</v>
      </c>
      <c r="DR107" s="24">
        <v>0</v>
      </c>
      <c r="DS107" s="24">
        <v>0</v>
      </c>
      <c r="DT107" s="24">
        <v>0</v>
      </c>
      <c r="DU107" s="24">
        <v>0</v>
      </c>
      <c r="DV107" s="24">
        <v>0</v>
      </c>
      <c r="DW107" s="24">
        <v>0</v>
      </c>
      <c r="DX107" s="24">
        <v>0</v>
      </c>
      <c r="DY107" s="24">
        <v>0</v>
      </c>
      <c r="DZ107" s="24">
        <v>0</v>
      </c>
      <c r="EA107" s="24">
        <v>0</v>
      </c>
      <c r="EB107" s="24">
        <v>0</v>
      </c>
      <c r="EC107" s="24">
        <v>0</v>
      </c>
      <c r="ED107" s="24">
        <v>0</v>
      </c>
      <c r="EE107" s="24">
        <v>0</v>
      </c>
      <c r="EF107" s="24">
        <v>0</v>
      </c>
      <c r="EG107" s="24">
        <v>0</v>
      </c>
      <c r="EH107" s="24">
        <v>0</v>
      </c>
      <c r="EI107" s="24">
        <v>0</v>
      </c>
      <c r="EJ107" s="24">
        <v>0</v>
      </c>
      <c r="EK107" s="24">
        <v>0</v>
      </c>
      <c r="EL107" s="24">
        <v>0</v>
      </c>
      <c r="EM107" s="24">
        <v>0</v>
      </c>
      <c r="EN107" s="24">
        <v>0</v>
      </c>
      <c r="EO107" s="24">
        <v>0</v>
      </c>
      <c r="EP107" s="24">
        <v>0</v>
      </c>
      <c r="EQ107" s="24">
        <v>0</v>
      </c>
      <c r="ER107" s="24">
        <v>0</v>
      </c>
      <c r="ES107" s="24">
        <v>0</v>
      </c>
      <c r="ET107" s="24">
        <v>0</v>
      </c>
      <c r="EU107" s="23"/>
      <c r="EV107" s="23"/>
      <c r="EW107" s="23"/>
      <c r="EX107" s="23"/>
      <c r="EY107" s="23"/>
      <c r="EZ107" s="23"/>
      <c r="FA107" s="23"/>
      <c r="FB107" s="7">
        <v>0</v>
      </c>
      <c r="FD107" s="5">
        <v>56</v>
      </c>
      <c r="FE107" s="7">
        <v>6.4394028712860332E-2</v>
      </c>
    </row>
    <row r="108" spans="1:161" x14ac:dyDescent="0.25">
      <c r="A108" s="1" t="s">
        <v>235</v>
      </c>
      <c r="B108" s="24">
        <v>0</v>
      </c>
      <c r="C108" s="24">
        <v>0</v>
      </c>
      <c r="D108" s="24">
        <v>1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>
        <v>0</v>
      </c>
      <c r="M108" s="24">
        <v>-16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30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4">
        <v>0</v>
      </c>
      <c r="AF108" s="24">
        <v>0</v>
      </c>
      <c r="AG108" s="24">
        <v>0</v>
      </c>
      <c r="AH108" s="24">
        <v>0</v>
      </c>
      <c r="AI108" s="24">
        <v>0</v>
      </c>
      <c r="AJ108" s="24">
        <v>-16</v>
      </c>
      <c r="AK108" s="24">
        <v>0</v>
      </c>
      <c r="AL108" s="24">
        <v>0</v>
      </c>
      <c r="AM108" s="24">
        <v>0</v>
      </c>
      <c r="AN108" s="24">
        <v>0</v>
      </c>
      <c r="AO108" s="24">
        <v>0</v>
      </c>
      <c r="AP108" s="24">
        <v>0</v>
      </c>
      <c r="AQ108" s="24">
        <v>0</v>
      </c>
      <c r="AR108" s="24">
        <v>0</v>
      </c>
      <c r="AS108" s="24">
        <v>0</v>
      </c>
      <c r="AT108" s="24">
        <v>0</v>
      </c>
      <c r="AU108" s="24">
        <v>0</v>
      </c>
      <c r="AV108" s="24">
        <v>0</v>
      </c>
      <c r="AW108" s="24">
        <v>1</v>
      </c>
      <c r="AX108" s="24">
        <v>0</v>
      </c>
      <c r="AY108" s="24">
        <v>0</v>
      </c>
      <c r="AZ108" s="24">
        <v>0</v>
      </c>
      <c r="BA108" s="24">
        <v>0</v>
      </c>
      <c r="BB108" s="24">
        <v>0</v>
      </c>
      <c r="BC108" s="24">
        <v>0</v>
      </c>
      <c r="BD108" s="24">
        <v>0</v>
      </c>
      <c r="BE108" s="24">
        <v>0</v>
      </c>
      <c r="BF108" s="24">
        <v>0</v>
      </c>
      <c r="BG108" s="24">
        <v>0</v>
      </c>
      <c r="BH108" s="24">
        <v>0</v>
      </c>
      <c r="BI108" s="24">
        <v>0</v>
      </c>
      <c r="BJ108" s="24">
        <v>0</v>
      </c>
      <c r="BK108" s="24">
        <v>0</v>
      </c>
      <c r="BL108" s="24">
        <v>0</v>
      </c>
      <c r="BM108" s="24">
        <v>0</v>
      </c>
      <c r="BN108" s="24">
        <v>0</v>
      </c>
      <c r="BO108" s="24">
        <v>0</v>
      </c>
      <c r="BP108" s="24">
        <v>0</v>
      </c>
      <c r="BQ108" s="24">
        <v>0</v>
      </c>
      <c r="BR108" s="24">
        <v>0</v>
      </c>
      <c r="BS108" s="24">
        <v>0</v>
      </c>
      <c r="BT108" s="24">
        <v>0</v>
      </c>
      <c r="BU108" s="24">
        <v>0</v>
      </c>
      <c r="BV108" s="24">
        <v>0</v>
      </c>
      <c r="BW108" s="24">
        <v>0</v>
      </c>
      <c r="BX108" s="24">
        <v>0</v>
      </c>
      <c r="BY108" s="24">
        <v>0</v>
      </c>
      <c r="BZ108" s="24">
        <v>0</v>
      </c>
      <c r="CA108" s="24">
        <v>0</v>
      </c>
      <c r="CB108" s="24">
        <v>0</v>
      </c>
      <c r="CC108" s="24">
        <v>0</v>
      </c>
      <c r="CD108" s="24">
        <v>0</v>
      </c>
      <c r="CE108" s="24">
        <v>0</v>
      </c>
      <c r="CF108" s="24">
        <v>0</v>
      </c>
      <c r="CG108" s="24">
        <v>0</v>
      </c>
      <c r="CH108" s="24">
        <v>0</v>
      </c>
      <c r="CI108" s="24">
        <v>0</v>
      </c>
      <c r="CJ108" s="24">
        <v>0</v>
      </c>
      <c r="CK108" s="24">
        <v>0</v>
      </c>
      <c r="CL108" s="24">
        <v>0</v>
      </c>
      <c r="CM108" s="24">
        <v>0</v>
      </c>
      <c r="CN108" s="24">
        <v>0</v>
      </c>
      <c r="CO108" s="24">
        <v>0</v>
      </c>
      <c r="CP108" s="24">
        <v>0</v>
      </c>
      <c r="CQ108" s="24">
        <v>0</v>
      </c>
      <c r="CR108" s="24">
        <v>0</v>
      </c>
      <c r="CS108" s="24">
        <v>0</v>
      </c>
      <c r="CT108" s="24">
        <v>0</v>
      </c>
      <c r="CU108" s="24">
        <v>0</v>
      </c>
      <c r="CV108" s="24">
        <v>0</v>
      </c>
      <c r="CW108" s="24">
        <v>0</v>
      </c>
      <c r="CX108" s="24">
        <v>0</v>
      </c>
      <c r="CY108" s="24">
        <v>0</v>
      </c>
      <c r="CZ108" s="24">
        <v>0</v>
      </c>
      <c r="DA108" s="24">
        <v>0</v>
      </c>
      <c r="DB108" s="24">
        <v>0</v>
      </c>
      <c r="DC108" s="24">
        <v>0</v>
      </c>
      <c r="DD108" s="24">
        <v>0</v>
      </c>
      <c r="DE108" s="24">
        <v>0</v>
      </c>
      <c r="DF108" s="24">
        <v>0</v>
      </c>
      <c r="DG108" s="24">
        <v>0</v>
      </c>
      <c r="DH108" s="24">
        <v>0</v>
      </c>
      <c r="DI108" s="24">
        <v>0</v>
      </c>
      <c r="DJ108" s="24">
        <v>0</v>
      </c>
      <c r="DK108" s="24">
        <v>0</v>
      </c>
      <c r="DL108" s="24">
        <v>0</v>
      </c>
      <c r="DM108" s="24">
        <v>0</v>
      </c>
      <c r="DN108" s="24">
        <v>0</v>
      </c>
      <c r="DO108" s="24">
        <v>0</v>
      </c>
      <c r="DP108" s="24">
        <v>0</v>
      </c>
      <c r="DQ108" s="24">
        <v>0</v>
      </c>
      <c r="DR108" s="24">
        <v>0</v>
      </c>
      <c r="DS108" s="24">
        <v>0</v>
      </c>
      <c r="DT108" s="24">
        <v>0</v>
      </c>
      <c r="DU108" s="24">
        <v>0</v>
      </c>
      <c r="DV108" s="24">
        <v>0</v>
      </c>
      <c r="DW108" s="24">
        <v>0</v>
      </c>
      <c r="DX108" s="24">
        <v>0</v>
      </c>
      <c r="DY108" s="24">
        <v>0</v>
      </c>
      <c r="DZ108" s="24">
        <v>0</v>
      </c>
      <c r="EA108" s="24">
        <v>0</v>
      </c>
      <c r="EB108" s="24">
        <v>0</v>
      </c>
      <c r="EC108" s="24">
        <v>0</v>
      </c>
      <c r="ED108" s="24">
        <v>0</v>
      </c>
      <c r="EE108" s="24">
        <v>0</v>
      </c>
      <c r="EF108" s="24">
        <v>0</v>
      </c>
      <c r="EG108" s="24">
        <v>0</v>
      </c>
      <c r="EH108" s="24">
        <v>0</v>
      </c>
      <c r="EI108" s="24">
        <v>0</v>
      </c>
      <c r="EJ108" s="24">
        <v>0</v>
      </c>
      <c r="EK108" s="24">
        <v>0</v>
      </c>
      <c r="EL108" s="24">
        <v>0</v>
      </c>
      <c r="EM108" s="24">
        <v>0</v>
      </c>
      <c r="EN108" s="24">
        <v>0</v>
      </c>
      <c r="EO108" s="24">
        <v>0</v>
      </c>
      <c r="EP108" s="24">
        <v>0</v>
      </c>
      <c r="EQ108" s="24">
        <v>0</v>
      </c>
      <c r="ER108" s="24">
        <v>0</v>
      </c>
      <c r="ES108" s="24">
        <v>0</v>
      </c>
      <c r="ET108" s="24">
        <v>0</v>
      </c>
      <c r="EU108" s="23"/>
      <c r="EV108" s="23"/>
      <c r="EW108" s="23"/>
      <c r="EX108" s="23"/>
      <c r="EY108" s="23"/>
      <c r="EZ108" s="23"/>
      <c r="FA108" s="23"/>
      <c r="FB108" s="7">
        <f>12*D7*D7</f>
        <v>0.1875</v>
      </c>
      <c r="FD108" s="5">
        <v>57</v>
      </c>
      <c r="FE108" s="7">
        <v>5.3061007221416892E-2</v>
      </c>
    </row>
    <row r="109" spans="1:161" x14ac:dyDescent="0.25">
      <c r="A109" s="1" t="s">
        <v>82</v>
      </c>
      <c r="B109" s="24">
        <v>0</v>
      </c>
      <c r="C109" s="24">
        <v>0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1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  <c r="AF109" s="24">
        <v>0</v>
      </c>
      <c r="AG109" s="24">
        <v>0</v>
      </c>
      <c r="AH109" s="24">
        <v>0</v>
      </c>
      <c r="AI109" s="24">
        <v>0</v>
      </c>
      <c r="AJ109" s="24">
        <v>0</v>
      </c>
      <c r="AK109" s="24">
        <v>0</v>
      </c>
      <c r="AL109" s="24">
        <v>0</v>
      </c>
      <c r="AM109" s="24">
        <v>0</v>
      </c>
      <c r="AN109" s="24">
        <v>0</v>
      </c>
      <c r="AO109" s="24">
        <v>0</v>
      </c>
      <c r="AP109" s="24">
        <v>0</v>
      </c>
      <c r="AQ109" s="24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  <c r="BB109" s="24">
        <v>0</v>
      </c>
      <c r="BC109" s="24">
        <v>0</v>
      </c>
      <c r="BD109" s="24">
        <v>0</v>
      </c>
      <c r="BE109" s="24">
        <v>0</v>
      </c>
      <c r="BF109" s="24">
        <v>0</v>
      </c>
      <c r="BG109" s="24">
        <v>0</v>
      </c>
      <c r="BH109" s="24">
        <v>0</v>
      </c>
      <c r="BI109" s="24">
        <v>0</v>
      </c>
      <c r="BJ109" s="24">
        <v>0</v>
      </c>
      <c r="BK109" s="24">
        <v>0</v>
      </c>
      <c r="BL109" s="24">
        <v>0</v>
      </c>
      <c r="BM109" s="24">
        <v>0</v>
      </c>
      <c r="BN109" s="24">
        <v>0</v>
      </c>
      <c r="BO109" s="24">
        <v>0</v>
      </c>
      <c r="BP109" s="24">
        <v>0</v>
      </c>
      <c r="BQ109" s="24">
        <v>0</v>
      </c>
      <c r="BR109" s="24">
        <v>0</v>
      </c>
      <c r="BS109" s="24">
        <v>0</v>
      </c>
      <c r="BT109" s="24">
        <v>0</v>
      </c>
      <c r="BU109" s="24">
        <v>0</v>
      </c>
      <c r="BV109" s="24">
        <v>0</v>
      </c>
      <c r="BW109" s="24">
        <v>0</v>
      </c>
      <c r="BX109" s="24">
        <v>0</v>
      </c>
      <c r="BY109" s="24">
        <v>0</v>
      </c>
      <c r="BZ109" s="24">
        <v>0</v>
      </c>
      <c r="CA109" s="24">
        <v>0</v>
      </c>
      <c r="CB109" s="24">
        <v>0</v>
      </c>
      <c r="CC109" s="24">
        <v>0</v>
      </c>
      <c r="CD109" s="24">
        <v>0</v>
      </c>
      <c r="CE109" s="24">
        <v>0</v>
      </c>
      <c r="CF109" s="24">
        <v>0</v>
      </c>
      <c r="CG109" s="24">
        <v>0</v>
      </c>
      <c r="CH109" s="24">
        <v>0</v>
      </c>
      <c r="CI109" s="24">
        <v>0</v>
      </c>
      <c r="CJ109" s="24">
        <v>0</v>
      </c>
      <c r="CK109" s="24">
        <v>0</v>
      </c>
      <c r="CL109" s="24">
        <v>0</v>
      </c>
      <c r="CM109" s="24">
        <v>0</v>
      </c>
      <c r="CN109" s="24">
        <v>0</v>
      </c>
      <c r="CO109" s="24">
        <v>0</v>
      </c>
      <c r="CP109" s="24">
        <v>0</v>
      </c>
      <c r="CQ109" s="24">
        <v>0</v>
      </c>
      <c r="CR109" s="24">
        <v>0</v>
      </c>
      <c r="CS109" s="24">
        <v>0</v>
      </c>
      <c r="CT109" s="24">
        <v>0</v>
      </c>
      <c r="CU109" s="24">
        <v>0</v>
      </c>
      <c r="CV109" s="24">
        <v>0</v>
      </c>
      <c r="CW109" s="24">
        <v>0</v>
      </c>
      <c r="CX109" s="24">
        <v>0</v>
      </c>
      <c r="CY109" s="24">
        <v>0</v>
      </c>
      <c r="CZ109" s="24">
        <v>0</v>
      </c>
      <c r="DA109" s="24">
        <v>0</v>
      </c>
      <c r="DB109" s="24">
        <v>0</v>
      </c>
      <c r="DC109" s="24">
        <v>0</v>
      </c>
      <c r="DD109" s="24">
        <v>0</v>
      </c>
      <c r="DE109" s="24">
        <v>0</v>
      </c>
      <c r="DF109" s="24">
        <v>0</v>
      </c>
      <c r="DG109" s="24">
        <v>0</v>
      </c>
      <c r="DH109" s="24">
        <v>0</v>
      </c>
      <c r="DI109" s="24">
        <v>0</v>
      </c>
      <c r="DJ109" s="24">
        <v>0</v>
      </c>
      <c r="DK109" s="24">
        <v>0</v>
      </c>
      <c r="DL109" s="24">
        <v>0</v>
      </c>
      <c r="DM109" s="24">
        <v>0</v>
      </c>
      <c r="DN109" s="24">
        <v>0</v>
      </c>
      <c r="DO109" s="24">
        <v>0</v>
      </c>
      <c r="DP109" s="24">
        <v>0</v>
      </c>
      <c r="DQ109" s="24">
        <v>0</v>
      </c>
      <c r="DR109" s="24">
        <v>0</v>
      </c>
      <c r="DS109" s="24">
        <v>0</v>
      </c>
      <c r="DT109" s="24">
        <v>0</v>
      </c>
      <c r="DU109" s="24">
        <v>0</v>
      </c>
      <c r="DV109" s="24">
        <v>0</v>
      </c>
      <c r="DW109" s="24">
        <v>0</v>
      </c>
      <c r="DX109" s="24">
        <v>0</v>
      </c>
      <c r="DY109" s="24">
        <v>0</v>
      </c>
      <c r="DZ109" s="24">
        <v>0</v>
      </c>
      <c r="EA109" s="24">
        <v>0</v>
      </c>
      <c r="EB109" s="24">
        <v>0</v>
      </c>
      <c r="EC109" s="24">
        <v>0</v>
      </c>
      <c r="ED109" s="24">
        <v>0</v>
      </c>
      <c r="EE109" s="24">
        <v>0</v>
      </c>
      <c r="EF109" s="24">
        <v>0</v>
      </c>
      <c r="EG109" s="24">
        <v>0</v>
      </c>
      <c r="EH109" s="24">
        <v>0</v>
      </c>
      <c r="EI109" s="24">
        <v>0</v>
      </c>
      <c r="EJ109" s="24">
        <v>0</v>
      </c>
      <c r="EK109" s="24">
        <v>0</v>
      </c>
      <c r="EL109" s="24">
        <v>0</v>
      </c>
      <c r="EM109" s="24">
        <v>0</v>
      </c>
      <c r="EN109" s="24">
        <v>0</v>
      </c>
      <c r="EO109" s="24">
        <v>0</v>
      </c>
      <c r="EP109" s="24">
        <v>0</v>
      </c>
      <c r="EQ109" s="24">
        <v>0</v>
      </c>
      <c r="ER109" s="24">
        <v>0</v>
      </c>
      <c r="ES109" s="24">
        <v>0</v>
      </c>
      <c r="ET109" s="24">
        <v>0</v>
      </c>
      <c r="EU109" s="23"/>
      <c r="EV109" s="23"/>
      <c r="EW109" s="23"/>
      <c r="EX109" s="23"/>
      <c r="EY109" s="23"/>
      <c r="EZ109" s="23"/>
      <c r="FA109" s="23"/>
      <c r="FB109" s="7">
        <v>0</v>
      </c>
      <c r="FD109" s="5">
        <v>58</v>
      </c>
      <c r="FE109" s="7">
        <v>3.2476746994279493E-2</v>
      </c>
    </row>
    <row r="110" spans="1:161" x14ac:dyDescent="0.25">
      <c r="A110" s="1" t="s">
        <v>236</v>
      </c>
      <c r="B110" s="24">
        <v>0</v>
      </c>
      <c r="C110" s="24">
        <v>0</v>
      </c>
      <c r="D110" s="24">
        <v>0</v>
      </c>
      <c r="E110" s="24">
        <v>1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-16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30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  <c r="AF110" s="24">
        <v>0</v>
      </c>
      <c r="AG110" s="24">
        <v>0</v>
      </c>
      <c r="AH110" s="24">
        <v>0</v>
      </c>
      <c r="AI110" s="24">
        <v>0</v>
      </c>
      <c r="AJ110" s="24">
        <v>0</v>
      </c>
      <c r="AK110" s="24">
        <v>-16</v>
      </c>
      <c r="AL110" s="24">
        <v>0</v>
      </c>
      <c r="AM110" s="24">
        <v>0</v>
      </c>
      <c r="AN110" s="24">
        <v>0</v>
      </c>
      <c r="AO110" s="24">
        <v>0</v>
      </c>
      <c r="AP110" s="24">
        <v>0</v>
      </c>
      <c r="AQ110" s="24">
        <v>0</v>
      </c>
      <c r="AR110" s="24">
        <v>0</v>
      </c>
      <c r="AS110" s="24">
        <v>0</v>
      </c>
      <c r="AT110" s="24">
        <v>0</v>
      </c>
      <c r="AU110" s="24">
        <v>0</v>
      </c>
      <c r="AV110" s="24">
        <v>0</v>
      </c>
      <c r="AW110" s="24">
        <v>0</v>
      </c>
      <c r="AX110" s="24">
        <v>1</v>
      </c>
      <c r="AY110" s="24">
        <v>0</v>
      </c>
      <c r="AZ110" s="24">
        <v>0</v>
      </c>
      <c r="BA110" s="24">
        <v>0</v>
      </c>
      <c r="BB110" s="24">
        <v>0</v>
      </c>
      <c r="BC110" s="24">
        <v>0</v>
      </c>
      <c r="BD110" s="24">
        <v>0</v>
      </c>
      <c r="BE110" s="24">
        <v>0</v>
      </c>
      <c r="BF110" s="24">
        <v>0</v>
      </c>
      <c r="BG110" s="24">
        <v>0</v>
      </c>
      <c r="BH110" s="24">
        <v>0</v>
      </c>
      <c r="BI110" s="24">
        <v>0</v>
      </c>
      <c r="BJ110" s="24">
        <v>0</v>
      </c>
      <c r="BK110" s="24">
        <v>0</v>
      </c>
      <c r="BL110" s="24">
        <v>0</v>
      </c>
      <c r="BM110" s="24">
        <v>0</v>
      </c>
      <c r="BN110" s="24">
        <v>0</v>
      </c>
      <c r="BO110" s="24">
        <v>0</v>
      </c>
      <c r="BP110" s="24">
        <v>0</v>
      </c>
      <c r="BQ110" s="24">
        <v>0</v>
      </c>
      <c r="BR110" s="24">
        <v>0</v>
      </c>
      <c r="BS110" s="24">
        <v>0</v>
      </c>
      <c r="BT110" s="24">
        <v>0</v>
      </c>
      <c r="BU110" s="24">
        <v>0</v>
      </c>
      <c r="BV110" s="24">
        <v>0</v>
      </c>
      <c r="BW110" s="24">
        <v>0</v>
      </c>
      <c r="BX110" s="24">
        <v>0</v>
      </c>
      <c r="BY110" s="24">
        <v>0</v>
      </c>
      <c r="BZ110" s="24">
        <v>0</v>
      </c>
      <c r="CA110" s="24">
        <v>0</v>
      </c>
      <c r="CB110" s="24">
        <v>0</v>
      </c>
      <c r="CC110" s="24">
        <v>0</v>
      </c>
      <c r="CD110" s="24">
        <v>0</v>
      </c>
      <c r="CE110" s="24">
        <v>0</v>
      </c>
      <c r="CF110" s="24">
        <v>0</v>
      </c>
      <c r="CG110" s="24">
        <v>0</v>
      </c>
      <c r="CH110" s="24">
        <v>0</v>
      </c>
      <c r="CI110" s="24">
        <v>0</v>
      </c>
      <c r="CJ110" s="24">
        <v>0</v>
      </c>
      <c r="CK110" s="24">
        <v>0</v>
      </c>
      <c r="CL110" s="24">
        <v>0</v>
      </c>
      <c r="CM110" s="24">
        <v>0</v>
      </c>
      <c r="CN110" s="24">
        <v>0</v>
      </c>
      <c r="CO110" s="24">
        <v>0</v>
      </c>
      <c r="CP110" s="24">
        <v>0</v>
      </c>
      <c r="CQ110" s="24">
        <v>0</v>
      </c>
      <c r="CR110" s="24">
        <v>0</v>
      </c>
      <c r="CS110" s="24">
        <v>0</v>
      </c>
      <c r="CT110" s="24">
        <v>0</v>
      </c>
      <c r="CU110" s="24">
        <v>0</v>
      </c>
      <c r="CV110" s="24">
        <v>0</v>
      </c>
      <c r="CW110" s="24">
        <v>0</v>
      </c>
      <c r="CX110" s="24">
        <v>0</v>
      </c>
      <c r="CY110" s="24">
        <v>0</v>
      </c>
      <c r="CZ110" s="24">
        <v>0</v>
      </c>
      <c r="DA110" s="24">
        <v>0</v>
      </c>
      <c r="DB110" s="24">
        <v>0</v>
      </c>
      <c r="DC110" s="24">
        <v>0</v>
      </c>
      <c r="DD110" s="24">
        <v>0</v>
      </c>
      <c r="DE110" s="24">
        <v>0</v>
      </c>
      <c r="DF110" s="24">
        <v>0</v>
      </c>
      <c r="DG110" s="24">
        <v>0</v>
      </c>
      <c r="DH110" s="24">
        <v>0</v>
      </c>
      <c r="DI110" s="24">
        <v>0</v>
      </c>
      <c r="DJ110" s="24">
        <v>0</v>
      </c>
      <c r="DK110" s="24">
        <v>0</v>
      </c>
      <c r="DL110" s="24">
        <v>0</v>
      </c>
      <c r="DM110" s="24">
        <v>0</v>
      </c>
      <c r="DN110" s="24">
        <v>0</v>
      </c>
      <c r="DO110" s="24">
        <v>0</v>
      </c>
      <c r="DP110" s="24">
        <v>0</v>
      </c>
      <c r="DQ110" s="24">
        <v>0</v>
      </c>
      <c r="DR110" s="24">
        <v>0</v>
      </c>
      <c r="DS110" s="24">
        <v>0</v>
      </c>
      <c r="DT110" s="24">
        <v>0</v>
      </c>
      <c r="DU110" s="24">
        <v>0</v>
      </c>
      <c r="DV110" s="24">
        <v>0</v>
      </c>
      <c r="DW110" s="24">
        <v>0</v>
      </c>
      <c r="DX110" s="24">
        <v>0</v>
      </c>
      <c r="DY110" s="24">
        <v>0</v>
      </c>
      <c r="DZ110" s="24">
        <v>0</v>
      </c>
      <c r="EA110" s="24">
        <v>0</v>
      </c>
      <c r="EB110" s="24">
        <v>0</v>
      </c>
      <c r="EC110" s="24">
        <v>0</v>
      </c>
      <c r="ED110" s="24">
        <v>0</v>
      </c>
      <c r="EE110" s="24">
        <v>0</v>
      </c>
      <c r="EF110" s="24">
        <v>0</v>
      </c>
      <c r="EG110" s="24">
        <v>0</v>
      </c>
      <c r="EH110" s="24">
        <v>0</v>
      </c>
      <c r="EI110" s="24">
        <v>0</v>
      </c>
      <c r="EJ110" s="24">
        <v>0</v>
      </c>
      <c r="EK110" s="24">
        <v>0</v>
      </c>
      <c r="EL110" s="24">
        <v>0</v>
      </c>
      <c r="EM110" s="24">
        <v>0</v>
      </c>
      <c r="EN110" s="24">
        <v>0</v>
      </c>
      <c r="EO110" s="24">
        <v>0</v>
      </c>
      <c r="EP110" s="24">
        <v>0</v>
      </c>
      <c r="EQ110" s="24">
        <v>0</v>
      </c>
      <c r="ER110" s="24">
        <v>0</v>
      </c>
      <c r="ES110" s="24">
        <v>0</v>
      </c>
      <c r="ET110" s="24">
        <v>0</v>
      </c>
      <c r="EU110" s="23"/>
      <c r="EV110" s="23"/>
      <c r="EW110" s="23"/>
      <c r="EX110" s="23"/>
      <c r="EY110" s="23"/>
      <c r="EZ110" s="23"/>
      <c r="FA110" s="23"/>
      <c r="FB110" s="7">
        <f>12*D7*D7</f>
        <v>0.1875</v>
      </c>
      <c r="FD110" s="5">
        <v>59</v>
      </c>
      <c r="FE110" s="7">
        <v>-2.8224509881765756E-17</v>
      </c>
    </row>
    <row r="111" spans="1:161" x14ac:dyDescent="0.25">
      <c r="A111" s="1" t="s">
        <v>83</v>
      </c>
      <c r="B111" s="24">
        <v>0</v>
      </c>
      <c r="C111" s="24">
        <v>0</v>
      </c>
      <c r="D111" s="24">
        <v>0</v>
      </c>
      <c r="E111" s="24">
        <v>0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>
        <v>0</v>
      </c>
      <c r="V111" s="24">
        <v>0</v>
      </c>
      <c r="W111" s="24">
        <v>0</v>
      </c>
      <c r="X111" s="24">
        <v>0</v>
      </c>
      <c r="Y111" s="24">
        <v>0</v>
      </c>
      <c r="Z111" s="24">
        <v>1</v>
      </c>
      <c r="AA111" s="24">
        <v>0</v>
      </c>
      <c r="AB111" s="24">
        <v>0</v>
      </c>
      <c r="AC111" s="24">
        <v>0</v>
      </c>
      <c r="AD111" s="24">
        <v>0</v>
      </c>
      <c r="AE111" s="24">
        <v>0</v>
      </c>
      <c r="AF111" s="24">
        <v>0</v>
      </c>
      <c r="AG111" s="24">
        <v>0</v>
      </c>
      <c r="AH111" s="24">
        <v>0</v>
      </c>
      <c r="AI111" s="24">
        <v>0</v>
      </c>
      <c r="AJ111" s="24">
        <v>0</v>
      </c>
      <c r="AK111" s="24">
        <v>0</v>
      </c>
      <c r="AL111" s="24">
        <v>0</v>
      </c>
      <c r="AM111" s="24">
        <v>0</v>
      </c>
      <c r="AN111" s="24">
        <v>0</v>
      </c>
      <c r="AO111" s="24">
        <v>0</v>
      </c>
      <c r="AP111" s="24">
        <v>0</v>
      </c>
      <c r="AQ111" s="24">
        <v>0</v>
      </c>
      <c r="AR111" s="24">
        <v>0</v>
      </c>
      <c r="AS111" s="24">
        <v>0</v>
      </c>
      <c r="AT111" s="24">
        <v>0</v>
      </c>
      <c r="AU111" s="24">
        <v>0</v>
      </c>
      <c r="AV111" s="24">
        <v>0</v>
      </c>
      <c r="AW111" s="24">
        <v>0</v>
      </c>
      <c r="AX111" s="24">
        <v>0</v>
      </c>
      <c r="AY111" s="24">
        <v>0</v>
      </c>
      <c r="AZ111" s="24">
        <v>0</v>
      </c>
      <c r="BA111" s="24">
        <v>0</v>
      </c>
      <c r="BB111" s="24">
        <v>0</v>
      </c>
      <c r="BC111" s="24">
        <v>0</v>
      </c>
      <c r="BD111" s="24">
        <v>0</v>
      </c>
      <c r="BE111" s="24">
        <v>0</v>
      </c>
      <c r="BF111" s="24">
        <v>0</v>
      </c>
      <c r="BG111" s="24">
        <v>0</v>
      </c>
      <c r="BH111" s="24">
        <v>0</v>
      </c>
      <c r="BI111" s="24">
        <v>0</v>
      </c>
      <c r="BJ111" s="24">
        <v>0</v>
      </c>
      <c r="BK111" s="24">
        <v>0</v>
      </c>
      <c r="BL111" s="24">
        <v>0</v>
      </c>
      <c r="BM111" s="24">
        <v>0</v>
      </c>
      <c r="BN111" s="24">
        <v>0</v>
      </c>
      <c r="BO111" s="24">
        <v>0</v>
      </c>
      <c r="BP111" s="24">
        <v>0</v>
      </c>
      <c r="BQ111" s="24">
        <v>0</v>
      </c>
      <c r="BR111" s="24">
        <v>0</v>
      </c>
      <c r="BS111" s="24">
        <v>0</v>
      </c>
      <c r="BT111" s="24">
        <v>0</v>
      </c>
      <c r="BU111" s="24">
        <v>0</v>
      </c>
      <c r="BV111" s="24">
        <v>0</v>
      </c>
      <c r="BW111" s="24">
        <v>0</v>
      </c>
      <c r="BX111" s="24">
        <v>0</v>
      </c>
      <c r="BY111" s="24">
        <v>0</v>
      </c>
      <c r="BZ111" s="24">
        <v>0</v>
      </c>
      <c r="CA111" s="24">
        <v>0</v>
      </c>
      <c r="CB111" s="24">
        <v>0</v>
      </c>
      <c r="CC111" s="24">
        <v>0</v>
      </c>
      <c r="CD111" s="24">
        <v>0</v>
      </c>
      <c r="CE111" s="24">
        <v>0</v>
      </c>
      <c r="CF111" s="24">
        <v>0</v>
      </c>
      <c r="CG111" s="24">
        <v>0</v>
      </c>
      <c r="CH111" s="24">
        <v>0</v>
      </c>
      <c r="CI111" s="24">
        <v>0</v>
      </c>
      <c r="CJ111" s="24">
        <v>0</v>
      </c>
      <c r="CK111" s="24">
        <v>0</v>
      </c>
      <c r="CL111" s="24">
        <v>0</v>
      </c>
      <c r="CM111" s="24">
        <v>0</v>
      </c>
      <c r="CN111" s="24">
        <v>0</v>
      </c>
      <c r="CO111" s="24">
        <v>0</v>
      </c>
      <c r="CP111" s="24">
        <v>0</v>
      </c>
      <c r="CQ111" s="24">
        <v>0</v>
      </c>
      <c r="CR111" s="24">
        <v>0</v>
      </c>
      <c r="CS111" s="24">
        <v>0</v>
      </c>
      <c r="CT111" s="24">
        <v>0</v>
      </c>
      <c r="CU111" s="24">
        <v>0</v>
      </c>
      <c r="CV111" s="24">
        <v>0</v>
      </c>
      <c r="CW111" s="24">
        <v>0</v>
      </c>
      <c r="CX111" s="24">
        <v>0</v>
      </c>
      <c r="CY111" s="24">
        <v>0</v>
      </c>
      <c r="CZ111" s="24">
        <v>0</v>
      </c>
      <c r="DA111" s="24">
        <v>0</v>
      </c>
      <c r="DB111" s="24">
        <v>0</v>
      </c>
      <c r="DC111" s="24">
        <v>0</v>
      </c>
      <c r="DD111" s="24">
        <v>0</v>
      </c>
      <c r="DE111" s="24">
        <v>0</v>
      </c>
      <c r="DF111" s="24">
        <v>0</v>
      </c>
      <c r="DG111" s="24">
        <v>0</v>
      </c>
      <c r="DH111" s="24">
        <v>0</v>
      </c>
      <c r="DI111" s="24">
        <v>0</v>
      </c>
      <c r="DJ111" s="24">
        <v>0</v>
      </c>
      <c r="DK111" s="24">
        <v>0</v>
      </c>
      <c r="DL111" s="24">
        <v>0</v>
      </c>
      <c r="DM111" s="24">
        <v>0</v>
      </c>
      <c r="DN111" s="24">
        <v>0</v>
      </c>
      <c r="DO111" s="24">
        <v>0</v>
      </c>
      <c r="DP111" s="24">
        <v>0</v>
      </c>
      <c r="DQ111" s="24">
        <v>0</v>
      </c>
      <c r="DR111" s="24">
        <v>0</v>
      </c>
      <c r="DS111" s="24">
        <v>0</v>
      </c>
      <c r="DT111" s="24">
        <v>0</v>
      </c>
      <c r="DU111" s="24">
        <v>0</v>
      </c>
      <c r="DV111" s="24">
        <v>0</v>
      </c>
      <c r="DW111" s="24">
        <v>0</v>
      </c>
      <c r="DX111" s="24">
        <v>0</v>
      </c>
      <c r="DY111" s="24">
        <v>0</v>
      </c>
      <c r="DZ111" s="24">
        <v>0</v>
      </c>
      <c r="EA111" s="24">
        <v>0</v>
      </c>
      <c r="EB111" s="24">
        <v>0</v>
      </c>
      <c r="EC111" s="24">
        <v>0</v>
      </c>
      <c r="ED111" s="24">
        <v>0</v>
      </c>
      <c r="EE111" s="24">
        <v>0</v>
      </c>
      <c r="EF111" s="24">
        <v>0</v>
      </c>
      <c r="EG111" s="24">
        <v>0</v>
      </c>
      <c r="EH111" s="24">
        <v>0</v>
      </c>
      <c r="EI111" s="24">
        <v>0</v>
      </c>
      <c r="EJ111" s="24">
        <v>0</v>
      </c>
      <c r="EK111" s="24">
        <v>0</v>
      </c>
      <c r="EL111" s="24">
        <v>0</v>
      </c>
      <c r="EM111" s="24">
        <v>0</v>
      </c>
      <c r="EN111" s="24">
        <v>0</v>
      </c>
      <c r="EO111" s="24">
        <v>0</v>
      </c>
      <c r="EP111" s="24">
        <v>0</v>
      </c>
      <c r="EQ111" s="24">
        <v>0</v>
      </c>
      <c r="ER111" s="24">
        <v>0</v>
      </c>
      <c r="ES111" s="24">
        <v>0</v>
      </c>
      <c r="ET111" s="24">
        <v>0</v>
      </c>
      <c r="EU111" s="23"/>
      <c r="EV111" s="23"/>
      <c r="EW111" s="23"/>
      <c r="EX111" s="23"/>
      <c r="EY111" s="23"/>
      <c r="EZ111" s="23"/>
      <c r="FA111" s="23"/>
      <c r="FB111" s="7">
        <v>0</v>
      </c>
      <c r="FD111" s="5" t="str">
        <v>59a</v>
      </c>
      <c r="FE111" s="7">
        <v>-4.8119185610351001E-2</v>
      </c>
    </row>
    <row r="112" spans="1:161" x14ac:dyDescent="0.25">
      <c r="A112" s="1" t="s">
        <v>84</v>
      </c>
      <c r="B112" s="24">
        <v>0</v>
      </c>
      <c r="C112" s="24">
        <v>0</v>
      </c>
      <c r="D112" s="24">
        <v>0</v>
      </c>
      <c r="E112" s="24">
        <v>0</v>
      </c>
      <c r="F112" s="24">
        <v>1</v>
      </c>
      <c r="G112" s="24">
        <v>0</v>
      </c>
      <c r="H112" s="24">
        <v>0</v>
      </c>
      <c r="I112" s="24">
        <v>0</v>
      </c>
      <c r="J112" s="24">
        <v>0</v>
      </c>
      <c r="K112" s="24">
        <v>0</v>
      </c>
      <c r="L112" s="24">
        <v>0</v>
      </c>
      <c r="M112" s="24">
        <v>0</v>
      </c>
      <c r="N112" s="24">
        <v>0</v>
      </c>
      <c r="O112" s="24">
        <v>-16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>
        <v>0</v>
      </c>
      <c r="V112" s="24">
        <v>0</v>
      </c>
      <c r="W112" s="24">
        <v>0</v>
      </c>
      <c r="X112" s="24">
        <v>0</v>
      </c>
      <c r="Y112" s="24">
        <v>0</v>
      </c>
      <c r="Z112" s="24">
        <v>30</v>
      </c>
      <c r="AA112" s="24">
        <v>0</v>
      </c>
      <c r="AB112" s="24">
        <v>0</v>
      </c>
      <c r="AC112" s="24">
        <v>0</v>
      </c>
      <c r="AD112" s="24">
        <v>0</v>
      </c>
      <c r="AE112" s="24">
        <v>0</v>
      </c>
      <c r="AF112" s="24">
        <v>0</v>
      </c>
      <c r="AG112" s="24">
        <v>0</v>
      </c>
      <c r="AH112" s="24">
        <v>0</v>
      </c>
      <c r="AI112" s="24">
        <v>0</v>
      </c>
      <c r="AJ112" s="24">
        <v>0</v>
      </c>
      <c r="AK112" s="24">
        <v>0</v>
      </c>
      <c r="AL112" s="24">
        <v>-16</v>
      </c>
      <c r="AM112" s="24">
        <v>0</v>
      </c>
      <c r="AN112" s="24">
        <v>0</v>
      </c>
      <c r="AO112" s="24">
        <v>0</v>
      </c>
      <c r="AP112" s="24">
        <v>0</v>
      </c>
      <c r="AQ112" s="24">
        <v>0</v>
      </c>
      <c r="AR112" s="24">
        <v>0</v>
      </c>
      <c r="AS112" s="24">
        <v>0</v>
      </c>
      <c r="AT112" s="24">
        <v>0</v>
      </c>
      <c r="AU112" s="24">
        <v>0</v>
      </c>
      <c r="AV112" s="24">
        <v>0</v>
      </c>
      <c r="AW112" s="24">
        <v>0</v>
      </c>
      <c r="AX112" s="24">
        <v>0</v>
      </c>
      <c r="AY112" s="24">
        <v>1</v>
      </c>
      <c r="AZ112" s="24">
        <v>0</v>
      </c>
      <c r="BA112" s="24">
        <v>0</v>
      </c>
      <c r="BB112" s="24">
        <v>0</v>
      </c>
      <c r="BC112" s="24">
        <v>0</v>
      </c>
      <c r="BD112" s="24">
        <v>0</v>
      </c>
      <c r="BE112" s="24">
        <v>0</v>
      </c>
      <c r="BF112" s="24">
        <v>0</v>
      </c>
      <c r="BG112" s="24">
        <v>0</v>
      </c>
      <c r="BH112" s="24">
        <v>0</v>
      </c>
      <c r="BI112" s="24">
        <v>0</v>
      </c>
      <c r="BJ112" s="24">
        <v>0</v>
      </c>
      <c r="BK112" s="24">
        <v>0</v>
      </c>
      <c r="BL112" s="24">
        <v>0</v>
      </c>
      <c r="BM112" s="24">
        <v>0</v>
      </c>
      <c r="BN112" s="24">
        <v>0</v>
      </c>
      <c r="BO112" s="24">
        <v>0</v>
      </c>
      <c r="BP112" s="24">
        <v>0</v>
      </c>
      <c r="BQ112" s="24">
        <v>0</v>
      </c>
      <c r="BR112" s="24">
        <v>0</v>
      </c>
      <c r="BS112" s="24">
        <v>0</v>
      </c>
      <c r="BT112" s="24">
        <v>0</v>
      </c>
      <c r="BU112" s="24">
        <v>0</v>
      </c>
      <c r="BV112" s="24">
        <v>0</v>
      </c>
      <c r="BW112" s="24">
        <v>0</v>
      </c>
      <c r="BX112" s="24">
        <v>0</v>
      </c>
      <c r="BY112" s="24">
        <v>0</v>
      </c>
      <c r="BZ112" s="24">
        <v>0</v>
      </c>
      <c r="CA112" s="24">
        <v>0</v>
      </c>
      <c r="CB112" s="24">
        <v>0</v>
      </c>
      <c r="CC112" s="24">
        <v>0</v>
      </c>
      <c r="CD112" s="24">
        <v>0</v>
      </c>
      <c r="CE112" s="24">
        <v>0</v>
      </c>
      <c r="CF112" s="24">
        <v>0</v>
      </c>
      <c r="CG112" s="24">
        <v>0</v>
      </c>
      <c r="CH112" s="24">
        <v>0</v>
      </c>
      <c r="CI112" s="24">
        <v>0</v>
      </c>
      <c r="CJ112" s="24">
        <v>0</v>
      </c>
      <c r="CK112" s="24">
        <v>0</v>
      </c>
      <c r="CL112" s="24">
        <v>0</v>
      </c>
      <c r="CM112" s="24">
        <v>0</v>
      </c>
      <c r="CN112" s="24">
        <v>0</v>
      </c>
      <c r="CO112" s="24">
        <v>0</v>
      </c>
      <c r="CP112" s="24">
        <v>0</v>
      </c>
      <c r="CQ112" s="24">
        <v>0</v>
      </c>
      <c r="CR112" s="24">
        <v>0</v>
      </c>
      <c r="CS112" s="24">
        <v>0</v>
      </c>
      <c r="CT112" s="24">
        <v>0</v>
      </c>
      <c r="CU112" s="24">
        <v>0</v>
      </c>
      <c r="CV112" s="24">
        <v>0</v>
      </c>
      <c r="CW112" s="24">
        <v>0</v>
      </c>
      <c r="CX112" s="24">
        <v>0</v>
      </c>
      <c r="CY112" s="24">
        <v>0</v>
      </c>
      <c r="CZ112" s="24">
        <v>0</v>
      </c>
      <c r="DA112" s="24">
        <v>0</v>
      </c>
      <c r="DB112" s="24">
        <v>0</v>
      </c>
      <c r="DC112" s="24">
        <v>0</v>
      </c>
      <c r="DD112" s="24">
        <v>0</v>
      </c>
      <c r="DE112" s="24">
        <v>0</v>
      </c>
      <c r="DF112" s="24">
        <v>0</v>
      </c>
      <c r="DG112" s="24">
        <v>0</v>
      </c>
      <c r="DH112" s="24">
        <v>0</v>
      </c>
      <c r="DI112" s="24">
        <v>0</v>
      </c>
      <c r="DJ112" s="24">
        <v>0</v>
      </c>
      <c r="DK112" s="24">
        <v>0</v>
      </c>
      <c r="DL112" s="24">
        <v>0</v>
      </c>
      <c r="DM112" s="24">
        <v>0</v>
      </c>
      <c r="DN112" s="24">
        <v>0</v>
      </c>
      <c r="DO112" s="24">
        <v>0</v>
      </c>
      <c r="DP112" s="24">
        <v>0</v>
      </c>
      <c r="DQ112" s="24">
        <v>0</v>
      </c>
      <c r="DR112" s="24">
        <v>0</v>
      </c>
      <c r="DS112" s="24">
        <v>0</v>
      </c>
      <c r="DT112" s="24">
        <v>0</v>
      </c>
      <c r="DU112" s="24">
        <v>0</v>
      </c>
      <c r="DV112" s="24">
        <v>0</v>
      </c>
      <c r="DW112" s="24">
        <v>0</v>
      </c>
      <c r="DX112" s="24">
        <v>0</v>
      </c>
      <c r="DY112" s="24">
        <v>0</v>
      </c>
      <c r="DZ112" s="24">
        <v>0</v>
      </c>
      <c r="EA112" s="24">
        <v>0</v>
      </c>
      <c r="EB112" s="24">
        <v>0</v>
      </c>
      <c r="EC112" s="24">
        <v>0</v>
      </c>
      <c r="ED112" s="24">
        <v>0</v>
      </c>
      <c r="EE112" s="24">
        <v>0</v>
      </c>
      <c r="EF112" s="24">
        <v>0</v>
      </c>
      <c r="EG112" s="24">
        <v>0</v>
      </c>
      <c r="EH112" s="24">
        <v>0</v>
      </c>
      <c r="EI112" s="24">
        <v>0</v>
      </c>
      <c r="EJ112" s="24">
        <v>0</v>
      </c>
      <c r="EK112" s="24">
        <v>0</v>
      </c>
      <c r="EL112" s="24">
        <v>0</v>
      </c>
      <c r="EM112" s="24">
        <v>0</v>
      </c>
      <c r="EN112" s="24">
        <v>0</v>
      </c>
      <c r="EO112" s="24">
        <v>0</v>
      </c>
      <c r="EP112" s="24">
        <v>0</v>
      </c>
      <c r="EQ112" s="24">
        <v>0</v>
      </c>
      <c r="ER112" s="24">
        <v>0</v>
      </c>
      <c r="ES112" s="24">
        <v>0</v>
      </c>
      <c r="ET112" s="24">
        <v>0</v>
      </c>
      <c r="EU112" s="23"/>
      <c r="EV112" s="23"/>
      <c r="EW112" s="23"/>
      <c r="EX112" s="23"/>
      <c r="EY112" s="23"/>
      <c r="EZ112" s="23"/>
      <c r="FA112" s="23"/>
      <c r="FB112" s="7">
        <f>12*D7*D7</f>
        <v>0.1875</v>
      </c>
      <c r="FD112" s="5" t="str">
        <v>59b</v>
      </c>
      <c r="FE112" s="7">
        <v>-0.11584002507855998</v>
      </c>
    </row>
    <row r="113" spans="1:161" x14ac:dyDescent="0.25">
      <c r="A113" s="1" t="s">
        <v>85</v>
      </c>
      <c r="B113" s="24">
        <v>0</v>
      </c>
      <c r="C113" s="24">
        <v>0</v>
      </c>
      <c r="D113" s="24">
        <v>0</v>
      </c>
      <c r="E113" s="24">
        <v>0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>
        <v>0</v>
      </c>
      <c r="V113" s="24">
        <v>0</v>
      </c>
      <c r="W113" s="24">
        <v>0</v>
      </c>
      <c r="X113" s="24">
        <v>0</v>
      </c>
      <c r="Y113" s="24">
        <v>0</v>
      </c>
      <c r="Z113" s="24">
        <v>0</v>
      </c>
      <c r="AA113" s="24">
        <v>1</v>
      </c>
      <c r="AB113" s="24">
        <v>0</v>
      </c>
      <c r="AC113" s="24">
        <v>0</v>
      </c>
      <c r="AD113" s="24">
        <v>0</v>
      </c>
      <c r="AE113" s="24">
        <v>0</v>
      </c>
      <c r="AF113" s="24">
        <v>0</v>
      </c>
      <c r="AG113" s="24">
        <v>0</v>
      </c>
      <c r="AH113" s="24">
        <v>0</v>
      </c>
      <c r="AI113" s="24">
        <v>0</v>
      </c>
      <c r="AJ113" s="24">
        <v>0</v>
      </c>
      <c r="AK113" s="24">
        <v>0</v>
      </c>
      <c r="AL113" s="24">
        <v>0</v>
      </c>
      <c r="AM113" s="24">
        <v>0</v>
      </c>
      <c r="AN113" s="24">
        <v>0</v>
      </c>
      <c r="AO113" s="24">
        <v>0</v>
      </c>
      <c r="AP113" s="24">
        <v>0</v>
      </c>
      <c r="AQ113" s="24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0</v>
      </c>
      <c r="BB113" s="24">
        <v>0</v>
      </c>
      <c r="BC113" s="24">
        <v>0</v>
      </c>
      <c r="BD113" s="24">
        <v>0</v>
      </c>
      <c r="BE113" s="24">
        <v>0</v>
      </c>
      <c r="BF113" s="24">
        <v>0</v>
      </c>
      <c r="BG113" s="24">
        <v>0</v>
      </c>
      <c r="BH113" s="24">
        <v>0</v>
      </c>
      <c r="BI113" s="24">
        <v>0</v>
      </c>
      <c r="BJ113" s="24">
        <v>0</v>
      </c>
      <c r="BK113" s="24">
        <v>0</v>
      </c>
      <c r="BL113" s="24">
        <v>0</v>
      </c>
      <c r="BM113" s="24">
        <v>0</v>
      </c>
      <c r="BN113" s="24">
        <v>0</v>
      </c>
      <c r="BO113" s="24">
        <v>0</v>
      </c>
      <c r="BP113" s="24">
        <v>0</v>
      </c>
      <c r="BQ113" s="24">
        <v>0</v>
      </c>
      <c r="BR113" s="24">
        <v>0</v>
      </c>
      <c r="BS113" s="24">
        <v>0</v>
      </c>
      <c r="BT113" s="24">
        <v>0</v>
      </c>
      <c r="BU113" s="24">
        <v>0</v>
      </c>
      <c r="BV113" s="24">
        <v>0</v>
      </c>
      <c r="BW113" s="24">
        <v>0</v>
      </c>
      <c r="BX113" s="24">
        <v>0</v>
      </c>
      <c r="BY113" s="24">
        <v>0</v>
      </c>
      <c r="BZ113" s="24">
        <v>0</v>
      </c>
      <c r="CA113" s="24">
        <v>0</v>
      </c>
      <c r="CB113" s="24">
        <v>0</v>
      </c>
      <c r="CC113" s="24">
        <v>0</v>
      </c>
      <c r="CD113" s="24">
        <v>0</v>
      </c>
      <c r="CE113" s="24">
        <v>0</v>
      </c>
      <c r="CF113" s="24">
        <v>0</v>
      </c>
      <c r="CG113" s="24">
        <v>0</v>
      </c>
      <c r="CH113" s="24">
        <v>0</v>
      </c>
      <c r="CI113" s="24">
        <v>0</v>
      </c>
      <c r="CJ113" s="24">
        <v>0</v>
      </c>
      <c r="CK113" s="24">
        <v>0</v>
      </c>
      <c r="CL113" s="24">
        <v>0</v>
      </c>
      <c r="CM113" s="24">
        <v>0</v>
      </c>
      <c r="CN113" s="24">
        <v>0</v>
      </c>
      <c r="CO113" s="24">
        <v>0</v>
      </c>
      <c r="CP113" s="24">
        <v>0</v>
      </c>
      <c r="CQ113" s="24">
        <v>0</v>
      </c>
      <c r="CR113" s="24">
        <v>0</v>
      </c>
      <c r="CS113" s="24">
        <v>0</v>
      </c>
      <c r="CT113" s="24">
        <v>0</v>
      </c>
      <c r="CU113" s="24">
        <v>0</v>
      </c>
      <c r="CV113" s="24">
        <v>0</v>
      </c>
      <c r="CW113" s="24">
        <v>0</v>
      </c>
      <c r="CX113" s="24">
        <v>0</v>
      </c>
      <c r="CY113" s="24">
        <v>0</v>
      </c>
      <c r="CZ113" s="24">
        <v>0</v>
      </c>
      <c r="DA113" s="24">
        <v>0</v>
      </c>
      <c r="DB113" s="24">
        <v>0</v>
      </c>
      <c r="DC113" s="24">
        <v>0</v>
      </c>
      <c r="DD113" s="24">
        <v>0</v>
      </c>
      <c r="DE113" s="24">
        <v>0</v>
      </c>
      <c r="DF113" s="24">
        <v>0</v>
      </c>
      <c r="DG113" s="24">
        <v>0</v>
      </c>
      <c r="DH113" s="24">
        <v>0</v>
      </c>
      <c r="DI113" s="24">
        <v>0</v>
      </c>
      <c r="DJ113" s="24">
        <v>0</v>
      </c>
      <c r="DK113" s="24">
        <v>0</v>
      </c>
      <c r="DL113" s="24">
        <v>0</v>
      </c>
      <c r="DM113" s="24">
        <v>0</v>
      </c>
      <c r="DN113" s="24">
        <v>0</v>
      </c>
      <c r="DO113" s="24">
        <v>0</v>
      </c>
      <c r="DP113" s="24">
        <v>0</v>
      </c>
      <c r="DQ113" s="24">
        <v>0</v>
      </c>
      <c r="DR113" s="24">
        <v>0</v>
      </c>
      <c r="DS113" s="24">
        <v>0</v>
      </c>
      <c r="DT113" s="24">
        <v>0</v>
      </c>
      <c r="DU113" s="24">
        <v>0</v>
      </c>
      <c r="DV113" s="24">
        <v>0</v>
      </c>
      <c r="DW113" s="24">
        <v>0</v>
      </c>
      <c r="DX113" s="24">
        <v>0</v>
      </c>
      <c r="DY113" s="24">
        <v>0</v>
      </c>
      <c r="DZ113" s="24">
        <v>0</v>
      </c>
      <c r="EA113" s="24">
        <v>0</v>
      </c>
      <c r="EB113" s="24">
        <v>0</v>
      </c>
      <c r="EC113" s="24">
        <v>0</v>
      </c>
      <c r="ED113" s="24">
        <v>0</v>
      </c>
      <c r="EE113" s="24">
        <v>0</v>
      </c>
      <c r="EF113" s="24">
        <v>0</v>
      </c>
      <c r="EG113" s="24">
        <v>0</v>
      </c>
      <c r="EH113" s="24">
        <v>0</v>
      </c>
      <c r="EI113" s="24">
        <v>0</v>
      </c>
      <c r="EJ113" s="24">
        <v>0</v>
      </c>
      <c r="EK113" s="24">
        <v>0</v>
      </c>
      <c r="EL113" s="24">
        <v>0</v>
      </c>
      <c r="EM113" s="24">
        <v>0</v>
      </c>
      <c r="EN113" s="24">
        <v>0</v>
      </c>
      <c r="EO113" s="24">
        <v>0</v>
      </c>
      <c r="EP113" s="24">
        <v>0</v>
      </c>
      <c r="EQ113" s="24">
        <v>0</v>
      </c>
      <c r="ER113" s="24">
        <v>0</v>
      </c>
      <c r="ES113" s="24">
        <v>0</v>
      </c>
      <c r="ET113" s="24">
        <v>0</v>
      </c>
      <c r="EU113" s="23"/>
      <c r="EV113" s="23"/>
      <c r="EW113" s="23"/>
      <c r="EX113" s="23"/>
      <c r="EY113" s="23"/>
      <c r="EZ113" s="23"/>
      <c r="FA113" s="23"/>
      <c r="FB113" s="7">
        <v>0</v>
      </c>
      <c r="FD113" s="5" t="str">
        <v>61b</v>
      </c>
      <c r="FE113" s="7">
        <v>-0.10648280237459803</v>
      </c>
    </row>
    <row r="114" spans="1:161" x14ac:dyDescent="0.25">
      <c r="A114" s="1" t="s">
        <v>86</v>
      </c>
      <c r="B114" s="24">
        <v>0</v>
      </c>
      <c r="C114" s="24">
        <v>0</v>
      </c>
      <c r="D114" s="24">
        <v>0</v>
      </c>
      <c r="E114" s="24">
        <v>0</v>
      </c>
      <c r="F114" s="24">
        <v>0</v>
      </c>
      <c r="G114" s="24">
        <v>0</v>
      </c>
      <c r="H114" s="24">
        <v>0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  <c r="O114" s="24">
        <v>0</v>
      </c>
      <c r="P114" s="24">
        <v>1</v>
      </c>
      <c r="Q114" s="24">
        <v>0</v>
      </c>
      <c r="R114" s="24">
        <v>0</v>
      </c>
      <c r="S114" s="24">
        <v>0</v>
      </c>
      <c r="T114" s="24">
        <v>0</v>
      </c>
      <c r="U114" s="24">
        <v>0</v>
      </c>
      <c r="V114" s="24">
        <v>0</v>
      </c>
      <c r="W114" s="24">
        <v>0</v>
      </c>
      <c r="X114" s="24">
        <v>0</v>
      </c>
      <c r="Y114" s="24">
        <v>0</v>
      </c>
      <c r="Z114" s="24">
        <v>0</v>
      </c>
      <c r="AA114" s="24">
        <v>-2</v>
      </c>
      <c r="AB114" s="24">
        <v>0</v>
      </c>
      <c r="AC114" s="24">
        <v>0</v>
      </c>
      <c r="AD114" s="24">
        <v>0</v>
      </c>
      <c r="AE114" s="24">
        <v>0</v>
      </c>
      <c r="AF114" s="24">
        <v>0</v>
      </c>
      <c r="AG114" s="24">
        <v>0</v>
      </c>
      <c r="AH114" s="24">
        <v>0</v>
      </c>
      <c r="AI114" s="24">
        <v>0</v>
      </c>
      <c r="AJ114" s="24">
        <v>0</v>
      </c>
      <c r="AK114" s="24">
        <v>0</v>
      </c>
      <c r="AL114" s="24">
        <v>0</v>
      </c>
      <c r="AM114" s="24">
        <v>1</v>
      </c>
      <c r="AN114" s="24">
        <v>0</v>
      </c>
      <c r="AO114" s="24">
        <v>0</v>
      </c>
      <c r="AP114" s="24">
        <v>0</v>
      </c>
      <c r="AQ114" s="24">
        <v>0</v>
      </c>
      <c r="AR114" s="24">
        <v>0</v>
      </c>
      <c r="AS114" s="24">
        <v>0</v>
      </c>
      <c r="AT114" s="24">
        <v>0</v>
      </c>
      <c r="AU114" s="24">
        <v>0</v>
      </c>
      <c r="AV114" s="24">
        <v>0</v>
      </c>
      <c r="AW114" s="24">
        <v>0</v>
      </c>
      <c r="AX114" s="24">
        <v>0</v>
      </c>
      <c r="AY114" s="24">
        <v>0</v>
      </c>
      <c r="AZ114" s="24">
        <v>0</v>
      </c>
      <c r="BA114" s="24">
        <v>0</v>
      </c>
      <c r="BB114" s="24">
        <v>0</v>
      </c>
      <c r="BC114" s="24">
        <v>0</v>
      </c>
      <c r="BD114" s="24">
        <v>0</v>
      </c>
      <c r="BE114" s="24">
        <v>0</v>
      </c>
      <c r="BF114" s="24">
        <v>0</v>
      </c>
      <c r="BG114" s="24">
        <v>0</v>
      </c>
      <c r="BH114" s="24">
        <v>0</v>
      </c>
      <c r="BI114" s="24">
        <v>0</v>
      </c>
      <c r="BJ114" s="24">
        <v>0</v>
      </c>
      <c r="BK114" s="24">
        <v>0</v>
      </c>
      <c r="BL114" s="24">
        <v>0</v>
      </c>
      <c r="BM114" s="24">
        <v>0</v>
      </c>
      <c r="BN114" s="24">
        <v>0</v>
      </c>
      <c r="BO114" s="24">
        <v>0</v>
      </c>
      <c r="BP114" s="24">
        <v>0</v>
      </c>
      <c r="BQ114" s="24">
        <v>0</v>
      </c>
      <c r="BR114" s="24">
        <v>0</v>
      </c>
      <c r="BS114" s="24">
        <v>0</v>
      </c>
      <c r="BT114" s="24">
        <v>0</v>
      </c>
      <c r="BU114" s="24">
        <v>0</v>
      </c>
      <c r="BV114" s="24">
        <v>0</v>
      </c>
      <c r="BW114" s="24">
        <v>0</v>
      </c>
      <c r="BX114" s="24">
        <v>0</v>
      </c>
      <c r="BY114" s="24">
        <v>0</v>
      </c>
      <c r="BZ114" s="24">
        <v>0</v>
      </c>
      <c r="CA114" s="24">
        <v>0</v>
      </c>
      <c r="CB114" s="24">
        <v>0</v>
      </c>
      <c r="CC114" s="24">
        <v>0</v>
      </c>
      <c r="CD114" s="24">
        <v>0</v>
      </c>
      <c r="CE114" s="24">
        <v>0</v>
      </c>
      <c r="CF114" s="24">
        <v>0</v>
      </c>
      <c r="CG114" s="24">
        <v>0</v>
      </c>
      <c r="CH114" s="24">
        <v>0</v>
      </c>
      <c r="CI114" s="24">
        <v>0</v>
      </c>
      <c r="CJ114" s="24">
        <v>0</v>
      </c>
      <c r="CK114" s="24">
        <v>0</v>
      </c>
      <c r="CL114" s="24">
        <v>0</v>
      </c>
      <c r="CM114" s="24">
        <v>0</v>
      </c>
      <c r="CN114" s="24">
        <v>0</v>
      </c>
      <c r="CO114" s="24">
        <v>0</v>
      </c>
      <c r="CP114" s="24">
        <v>0</v>
      </c>
      <c r="CQ114" s="24">
        <v>0</v>
      </c>
      <c r="CR114" s="24">
        <v>0</v>
      </c>
      <c r="CS114" s="24">
        <v>0</v>
      </c>
      <c r="CT114" s="24">
        <v>0</v>
      </c>
      <c r="CU114" s="24">
        <v>0</v>
      </c>
      <c r="CV114" s="24">
        <v>0</v>
      </c>
      <c r="CW114" s="24">
        <v>0</v>
      </c>
      <c r="CX114" s="24">
        <v>0</v>
      </c>
      <c r="CY114" s="24">
        <v>0</v>
      </c>
      <c r="CZ114" s="24">
        <v>0</v>
      </c>
      <c r="DA114" s="24">
        <v>0</v>
      </c>
      <c r="DB114" s="24">
        <v>0</v>
      </c>
      <c r="DC114" s="24">
        <v>0</v>
      </c>
      <c r="DD114" s="24">
        <v>0</v>
      </c>
      <c r="DE114" s="24">
        <v>0</v>
      </c>
      <c r="DF114" s="24">
        <v>0</v>
      </c>
      <c r="DG114" s="24">
        <v>0</v>
      </c>
      <c r="DH114" s="24">
        <v>0</v>
      </c>
      <c r="DI114" s="24">
        <v>0</v>
      </c>
      <c r="DJ114" s="24">
        <v>0</v>
      </c>
      <c r="DK114" s="24">
        <v>0</v>
      </c>
      <c r="DL114" s="24">
        <v>0</v>
      </c>
      <c r="DM114" s="24">
        <v>0</v>
      </c>
      <c r="DN114" s="24">
        <v>0</v>
      </c>
      <c r="DO114" s="24">
        <v>0</v>
      </c>
      <c r="DP114" s="24">
        <v>0</v>
      </c>
      <c r="DQ114" s="24">
        <v>0</v>
      </c>
      <c r="DR114" s="24">
        <v>0</v>
      </c>
      <c r="DS114" s="24">
        <v>0</v>
      </c>
      <c r="DT114" s="24">
        <v>0</v>
      </c>
      <c r="DU114" s="24">
        <v>0</v>
      </c>
      <c r="DV114" s="24">
        <v>0</v>
      </c>
      <c r="DW114" s="24">
        <v>0</v>
      </c>
      <c r="DX114" s="24">
        <v>0</v>
      </c>
      <c r="DY114" s="24">
        <v>0</v>
      </c>
      <c r="DZ114" s="24">
        <v>0</v>
      </c>
      <c r="EA114" s="24">
        <v>0</v>
      </c>
      <c r="EB114" s="24">
        <v>0</v>
      </c>
      <c r="EC114" s="24">
        <v>0</v>
      </c>
      <c r="ED114" s="24">
        <v>0</v>
      </c>
      <c r="EE114" s="24">
        <v>0</v>
      </c>
      <c r="EF114" s="24">
        <v>0</v>
      </c>
      <c r="EG114" s="24">
        <v>0</v>
      </c>
      <c r="EH114" s="24">
        <v>0</v>
      </c>
      <c r="EI114" s="24">
        <v>0</v>
      </c>
      <c r="EJ114" s="24">
        <v>0</v>
      </c>
      <c r="EK114" s="24">
        <v>0</v>
      </c>
      <c r="EL114" s="24">
        <v>0</v>
      </c>
      <c r="EM114" s="24">
        <v>0</v>
      </c>
      <c r="EN114" s="24">
        <v>0</v>
      </c>
      <c r="EO114" s="24">
        <v>0</v>
      </c>
      <c r="EP114" s="24">
        <v>0</v>
      </c>
      <c r="EQ114" s="24">
        <v>0</v>
      </c>
      <c r="ER114" s="24">
        <v>0</v>
      </c>
      <c r="ES114" s="24">
        <v>0</v>
      </c>
      <c r="ET114" s="24">
        <v>0</v>
      </c>
      <c r="EU114" s="23"/>
      <c r="EV114" s="23"/>
      <c r="EW114" s="23"/>
      <c r="EX114" s="23"/>
      <c r="EY114" s="23"/>
      <c r="EZ114" s="23"/>
      <c r="FA114" s="23"/>
      <c r="FB114" s="7">
        <f>-D7*D7</f>
        <v>-1.5625E-2</v>
      </c>
      <c r="FD114" s="5" t="str">
        <v>61a</v>
      </c>
      <c r="FE114" s="7">
        <v>-4.2910941525622859E-2</v>
      </c>
    </row>
    <row r="115" spans="1:161" x14ac:dyDescent="0.25">
      <c r="A115" s="1" t="s">
        <v>158</v>
      </c>
      <c r="B115" s="24">
        <v>0</v>
      </c>
      <c r="C115" s="24">
        <v>0</v>
      </c>
      <c r="D115" s="24">
        <v>0</v>
      </c>
      <c r="E115" s="24">
        <v>0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>
        <v>0</v>
      </c>
      <c r="V115" s="24">
        <v>0</v>
      </c>
      <c r="W115" s="24">
        <v>0</v>
      </c>
      <c r="X115" s="24">
        <v>0</v>
      </c>
      <c r="Y115" s="24">
        <v>0</v>
      </c>
      <c r="Z115" s="24">
        <v>0</v>
      </c>
      <c r="AA115" s="24">
        <v>0</v>
      </c>
      <c r="AB115" s="24">
        <v>1</v>
      </c>
      <c r="AC115" s="24">
        <v>0</v>
      </c>
      <c r="AD115" s="24">
        <v>0</v>
      </c>
      <c r="AE115" s="24">
        <v>0</v>
      </c>
      <c r="AF115" s="24">
        <v>0</v>
      </c>
      <c r="AG115" s="24">
        <v>0</v>
      </c>
      <c r="AH115" s="24">
        <v>0</v>
      </c>
      <c r="AI115" s="24">
        <v>0</v>
      </c>
      <c r="AJ115" s="24">
        <v>0</v>
      </c>
      <c r="AK115" s="24">
        <v>0</v>
      </c>
      <c r="AL115" s="24">
        <v>0</v>
      </c>
      <c r="AM115" s="24">
        <v>0</v>
      </c>
      <c r="AN115" s="24">
        <v>0</v>
      </c>
      <c r="AO115" s="24">
        <v>0</v>
      </c>
      <c r="AP115" s="24">
        <v>0</v>
      </c>
      <c r="AQ115" s="24">
        <v>0</v>
      </c>
      <c r="AR115" s="24">
        <v>0</v>
      </c>
      <c r="AS115" s="24">
        <v>0</v>
      </c>
      <c r="AT115" s="24">
        <v>0</v>
      </c>
      <c r="AU115" s="24">
        <v>0</v>
      </c>
      <c r="AV115" s="24">
        <v>0</v>
      </c>
      <c r="AW115" s="24">
        <v>0</v>
      </c>
      <c r="AX115" s="24">
        <v>0</v>
      </c>
      <c r="AY115" s="24">
        <v>0</v>
      </c>
      <c r="AZ115" s="24">
        <v>0</v>
      </c>
      <c r="BA115" s="24">
        <v>0</v>
      </c>
      <c r="BB115" s="24">
        <v>0</v>
      </c>
      <c r="BC115" s="24">
        <v>0</v>
      </c>
      <c r="BD115" s="24">
        <v>0</v>
      </c>
      <c r="BE115" s="24">
        <v>0</v>
      </c>
      <c r="BF115" s="24">
        <v>0</v>
      </c>
      <c r="BG115" s="24">
        <v>0</v>
      </c>
      <c r="BH115" s="24">
        <v>0</v>
      </c>
      <c r="BI115" s="24">
        <v>0</v>
      </c>
      <c r="BJ115" s="24">
        <v>0</v>
      </c>
      <c r="BK115" s="24">
        <v>0</v>
      </c>
      <c r="BL115" s="24">
        <v>0</v>
      </c>
      <c r="BM115" s="24">
        <v>0</v>
      </c>
      <c r="BN115" s="24">
        <v>0</v>
      </c>
      <c r="BO115" s="24">
        <v>0</v>
      </c>
      <c r="BP115" s="24">
        <v>0</v>
      </c>
      <c r="BQ115" s="24">
        <v>0</v>
      </c>
      <c r="BR115" s="24">
        <v>0</v>
      </c>
      <c r="BS115" s="24">
        <v>0</v>
      </c>
      <c r="BT115" s="24">
        <v>0</v>
      </c>
      <c r="BU115" s="24">
        <v>0</v>
      </c>
      <c r="BV115" s="24">
        <v>0</v>
      </c>
      <c r="BW115" s="24">
        <v>0</v>
      </c>
      <c r="BX115" s="24">
        <v>0</v>
      </c>
      <c r="BY115" s="24">
        <v>0</v>
      </c>
      <c r="BZ115" s="24">
        <v>0</v>
      </c>
      <c r="CA115" s="24">
        <v>0</v>
      </c>
      <c r="CB115" s="24">
        <v>0</v>
      </c>
      <c r="CC115" s="24">
        <v>0</v>
      </c>
      <c r="CD115" s="24">
        <v>0</v>
      </c>
      <c r="CE115" s="24">
        <v>0</v>
      </c>
      <c r="CF115" s="24">
        <v>0</v>
      </c>
      <c r="CG115" s="24">
        <v>0</v>
      </c>
      <c r="CH115" s="24">
        <v>0</v>
      </c>
      <c r="CI115" s="24">
        <v>0</v>
      </c>
      <c r="CJ115" s="24">
        <v>0</v>
      </c>
      <c r="CK115" s="24">
        <v>0</v>
      </c>
      <c r="CL115" s="24">
        <v>0</v>
      </c>
      <c r="CM115" s="24">
        <v>0</v>
      </c>
      <c r="CN115" s="24">
        <v>0</v>
      </c>
      <c r="CO115" s="24">
        <v>0</v>
      </c>
      <c r="CP115" s="24">
        <v>0</v>
      </c>
      <c r="CQ115" s="24">
        <v>0</v>
      </c>
      <c r="CR115" s="24">
        <v>0</v>
      </c>
      <c r="CS115" s="24">
        <v>0</v>
      </c>
      <c r="CT115" s="24">
        <v>0</v>
      </c>
      <c r="CU115" s="24">
        <v>0</v>
      </c>
      <c r="CV115" s="24">
        <v>0</v>
      </c>
      <c r="CW115" s="24">
        <v>0</v>
      </c>
      <c r="CX115" s="24">
        <v>0</v>
      </c>
      <c r="CY115" s="24">
        <v>0</v>
      </c>
      <c r="CZ115" s="24">
        <v>0</v>
      </c>
      <c r="DA115" s="24">
        <v>0</v>
      </c>
      <c r="DB115" s="24">
        <v>0</v>
      </c>
      <c r="DC115" s="24">
        <v>0</v>
      </c>
      <c r="DD115" s="24">
        <v>0</v>
      </c>
      <c r="DE115" s="24">
        <v>0</v>
      </c>
      <c r="DF115" s="24">
        <v>0</v>
      </c>
      <c r="DG115" s="24">
        <v>0</v>
      </c>
      <c r="DH115" s="24">
        <v>0</v>
      </c>
      <c r="DI115" s="24">
        <v>0</v>
      </c>
      <c r="DJ115" s="24">
        <v>0</v>
      </c>
      <c r="DK115" s="24">
        <v>0</v>
      </c>
      <c r="DL115" s="24">
        <v>0</v>
      </c>
      <c r="DM115" s="24">
        <v>0</v>
      </c>
      <c r="DN115" s="24">
        <v>0</v>
      </c>
      <c r="DO115" s="24">
        <v>0</v>
      </c>
      <c r="DP115" s="24">
        <v>0</v>
      </c>
      <c r="DQ115" s="24">
        <v>0</v>
      </c>
      <c r="DR115" s="24">
        <v>0</v>
      </c>
      <c r="DS115" s="24">
        <v>0</v>
      </c>
      <c r="DT115" s="24">
        <v>0</v>
      </c>
      <c r="DU115" s="24">
        <v>0</v>
      </c>
      <c r="DV115" s="24">
        <v>0</v>
      </c>
      <c r="DW115" s="24">
        <v>0</v>
      </c>
      <c r="DX115" s="24">
        <v>0</v>
      </c>
      <c r="DY115" s="24">
        <v>0</v>
      </c>
      <c r="DZ115" s="24">
        <v>0</v>
      </c>
      <c r="EA115" s="24">
        <v>0</v>
      </c>
      <c r="EB115" s="24">
        <v>0</v>
      </c>
      <c r="EC115" s="24">
        <v>0</v>
      </c>
      <c r="ED115" s="24">
        <v>0</v>
      </c>
      <c r="EE115" s="24">
        <v>0</v>
      </c>
      <c r="EF115" s="24">
        <v>0</v>
      </c>
      <c r="EG115" s="24">
        <v>0</v>
      </c>
      <c r="EH115" s="24">
        <v>0</v>
      </c>
      <c r="EI115" s="24">
        <v>0</v>
      </c>
      <c r="EJ115" s="24">
        <v>0</v>
      </c>
      <c r="EK115" s="24">
        <v>0</v>
      </c>
      <c r="EL115" s="24">
        <v>0</v>
      </c>
      <c r="EM115" s="24">
        <v>0</v>
      </c>
      <c r="EN115" s="24">
        <v>0</v>
      </c>
      <c r="EO115" s="24">
        <v>0</v>
      </c>
      <c r="EP115" s="24">
        <v>0</v>
      </c>
      <c r="EQ115" s="24">
        <v>0</v>
      </c>
      <c r="ER115" s="24">
        <v>0</v>
      </c>
      <c r="ES115" s="24">
        <v>0</v>
      </c>
      <c r="ET115" s="24">
        <v>0</v>
      </c>
      <c r="EU115" s="23"/>
      <c r="EV115" s="23"/>
      <c r="EW115" s="23"/>
      <c r="EX115" s="23"/>
      <c r="EY115" s="23"/>
      <c r="EZ115" s="23"/>
      <c r="FA115" s="23"/>
      <c r="FB115" s="7">
        <v>0</v>
      </c>
      <c r="FD115" s="5">
        <v>61</v>
      </c>
      <c r="FE115" s="7">
        <v>-6.1563535438250247E-17</v>
      </c>
    </row>
    <row r="116" spans="1:161" x14ac:dyDescent="0.25">
      <c r="A116" s="1" t="s">
        <v>237</v>
      </c>
      <c r="B116" s="24">
        <v>0</v>
      </c>
      <c r="C116" s="24">
        <v>0</v>
      </c>
      <c r="D116" s="24">
        <v>0</v>
      </c>
      <c r="E116" s="24">
        <v>0</v>
      </c>
      <c r="F116" s="24">
        <v>0</v>
      </c>
      <c r="G116" s="24">
        <v>0</v>
      </c>
      <c r="H116" s="24">
        <v>0</v>
      </c>
      <c r="I116" s="24">
        <v>0</v>
      </c>
      <c r="J116" s="24">
        <v>0</v>
      </c>
      <c r="K116" s="24">
        <v>0</v>
      </c>
      <c r="L116" s="24">
        <v>0</v>
      </c>
      <c r="M116" s="24">
        <v>0</v>
      </c>
      <c r="N116" s="24">
        <v>0</v>
      </c>
      <c r="O116" s="24">
        <v>0</v>
      </c>
      <c r="P116" s="24">
        <v>0</v>
      </c>
      <c r="Q116" s="24">
        <v>1</v>
      </c>
      <c r="R116" s="24">
        <v>0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  <c r="X116" s="24">
        <v>0</v>
      </c>
      <c r="Y116" s="24">
        <v>0</v>
      </c>
      <c r="Z116" s="24">
        <v>0</v>
      </c>
      <c r="AA116" s="24">
        <v>0</v>
      </c>
      <c r="AB116" s="24">
        <v>-2</v>
      </c>
      <c r="AC116" s="24">
        <v>0</v>
      </c>
      <c r="AD116" s="24">
        <v>0</v>
      </c>
      <c r="AE116" s="24">
        <v>0</v>
      </c>
      <c r="AF116" s="24">
        <v>0</v>
      </c>
      <c r="AG116" s="24">
        <v>0</v>
      </c>
      <c r="AH116" s="24">
        <v>0</v>
      </c>
      <c r="AI116" s="24">
        <v>0</v>
      </c>
      <c r="AJ116" s="24">
        <v>0</v>
      </c>
      <c r="AK116" s="24">
        <v>0</v>
      </c>
      <c r="AL116" s="24">
        <v>0</v>
      </c>
      <c r="AM116" s="24">
        <v>0</v>
      </c>
      <c r="AN116" s="24">
        <v>1</v>
      </c>
      <c r="AO116" s="24">
        <v>0</v>
      </c>
      <c r="AP116" s="24">
        <v>0</v>
      </c>
      <c r="AQ116" s="24">
        <v>0</v>
      </c>
      <c r="AR116" s="24">
        <v>0</v>
      </c>
      <c r="AS116" s="24">
        <v>0</v>
      </c>
      <c r="AT116" s="24">
        <v>0</v>
      </c>
      <c r="AU116" s="24">
        <v>0</v>
      </c>
      <c r="AV116" s="24">
        <v>0</v>
      </c>
      <c r="AW116" s="24">
        <v>0</v>
      </c>
      <c r="AX116" s="24">
        <v>0</v>
      </c>
      <c r="AY116" s="24">
        <v>0</v>
      </c>
      <c r="AZ116" s="24">
        <v>0</v>
      </c>
      <c r="BA116" s="24">
        <v>0</v>
      </c>
      <c r="BB116" s="24">
        <v>0</v>
      </c>
      <c r="BC116" s="24">
        <v>0</v>
      </c>
      <c r="BD116" s="24">
        <v>0</v>
      </c>
      <c r="BE116" s="24">
        <v>0</v>
      </c>
      <c r="BF116" s="24">
        <v>0</v>
      </c>
      <c r="BG116" s="24">
        <v>0</v>
      </c>
      <c r="BH116" s="24">
        <v>0</v>
      </c>
      <c r="BI116" s="24">
        <v>0</v>
      </c>
      <c r="BJ116" s="24">
        <v>0</v>
      </c>
      <c r="BK116" s="24">
        <v>0</v>
      </c>
      <c r="BL116" s="24">
        <v>0</v>
      </c>
      <c r="BM116" s="24">
        <v>0</v>
      </c>
      <c r="BN116" s="24">
        <v>0</v>
      </c>
      <c r="BO116" s="24">
        <v>0</v>
      </c>
      <c r="BP116" s="24">
        <v>0</v>
      </c>
      <c r="BQ116" s="24">
        <v>0</v>
      </c>
      <c r="BR116" s="24">
        <v>0</v>
      </c>
      <c r="BS116" s="24">
        <v>0</v>
      </c>
      <c r="BT116" s="24">
        <v>0</v>
      </c>
      <c r="BU116" s="24">
        <v>0</v>
      </c>
      <c r="BV116" s="24">
        <v>0</v>
      </c>
      <c r="BW116" s="24">
        <v>0</v>
      </c>
      <c r="BX116" s="24">
        <v>0</v>
      </c>
      <c r="BY116" s="24">
        <v>0</v>
      </c>
      <c r="BZ116" s="24">
        <v>0</v>
      </c>
      <c r="CA116" s="24">
        <v>0</v>
      </c>
      <c r="CB116" s="24">
        <v>0</v>
      </c>
      <c r="CC116" s="24">
        <v>0</v>
      </c>
      <c r="CD116" s="24">
        <v>0</v>
      </c>
      <c r="CE116" s="24">
        <v>0</v>
      </c>
      <c r="CF116" s="24">
        <v>0</v>
      </c>
      <c r="CG116" s="24">
        <v>0</v>
      </c>
      <c r="CH116" s="24">
        <v>0</v>
      </c>
      <c r="CI116" s="24">
        <v>0</v>
      </c>
      <c r="CJ116" s="24">
        <v>0</v>
      </c>
      <c r="CK116" s="24">
        <v>0</v>
      </c>
      <c r="CL116" s="24">
        <v>0</v>
      </c>
      <c r="CM116" s="24">
        <v>0</v>
      </c>
      <c r="CN116" s="24">
        <v>0</v>
      </c>
      <c r="CO116" s="24">
        <v>0</v>
      </c>
      <c r="CP116" s="24">
        <v>0</v>
      </c>
      <c r="CQ116" s="24">
        <v>0</v>
      </c>
      <c r="CR116" s="24">
        <v>0</v>
      </c>
      <c r="CS116" s="24">
        <v>0</v>
      </c>
      <c r="CT116" s="24">
        <v>0</v>
      </c>
      <c r="CU116" s="24">
        <v>0</v>
      </c>
      <c r="CV116" s="24">
        <v>0</v>
      </c>
      <c r="CW116" s="24">
        <v>0</v>
      </c>
      <c r="CX116" s="24">
        <v>0</v>
      </c>
      <c r="CY116" s="24">
        <v>0</v>
      </c>
      <c r="CZ116" s="24">
        <v>0</v>
      </c>
      <c r="DA116" s="24">
        <v>0</v>
      </c>
      <c r="DB116" s="24">
        <v>0</v>
      </c>
      <c r="DC116" s="24">
        <v>0</v>
      </c>
      <c r="DD116" s="24">
        <v>0</v>
      </c>
      <c r="DE116" s="24">
        <v>0</v>
      </c>
      <c r="DF116" s="24">
        <v>0</v>
      </c>
      <c r="DG116" s="24">
        <v>0</v>
      </c>
      <c r="DH116" s="24">
        <v>0</v>
      </c>
      <c r="DI116" s="24">
        <v>0</v>
      </c>
      <c r="DJ116" s="24">
        <v>0</v>
      </c>
      <c r="DK116" s="24">
        <v>0</v>
      </c>
      <c r="DL116" s="24">
        <v>0</v>
      </c>
      <c r="DM116" s="24">
        <v>0</v>
      </c>
      <c r="DN116" s="24">
        <v>0</v>
      </c>
      <c r="DO116" s="24">
        <v>0</v>
      </c>
      <c r="DP116" s="24">
        <v>0</v>
      </c>
      <c r="DQ116" s="24">
        <v>0</v>
      </c>
      <c r="DR116" s="24">
        <v>0</v>
      </c>
      <c r="DS116" s="24">
        <v>0</v>
      </c>
      <c r="DT116" s="24">
        <v>0</v>
      </c>
      <c r="DU116" s="24">
        <v>0</v>
      </c>
      <c r="DV116" s="24">
        <v>0</v>
      </c>
      <c r="DW116" s="24">
        <v>0</v>
      </c>
      <c r="DX116" s="24">
        <v>0</v>
      </c>
      <c r="DY116" s="24">
        <v>0</v>
      </c>
      <c r="DZ116" s="24">
        <v>0</v>
      </c>
      <c r="EA116" s="24">
        <v>0</v>
      </c>
      <c r="EB116" s="24">
        <v>0</v>
      </c>
      <c r="EC116" s="24">
        <v>0</v>
      </c>
      <c r="ED116" s="24">
        <v>0</v>
      </c>
      <c r="EE116" s="24">
        <v>0</v>
      </c>
      <c r="EF116" s="24">
        <v>0</v>
      </c>
      <c r="EG116" s="24">
        <v>0</v>
      </c>
      <c r="EH116" s="24">
        <v>0</v>
      </c>
      <c r="EI116" s="24">
        <v>0</v>
      </c>
      <c r="EJ116" s="24">
        <v>0</v>
      </c>
      <c r="EK116" s="24">
        <v>0</v>
      </c>
      <c r="EL116" s="24">
        <v>0</v>
      </c>
      <c r="EM116" s="24">
        <v>0</v>
      </c>
      <c r="EN116" s="24">
        <v>0</v>
      </c>
      <c r="EO116" s="24">
        <v>0</v>
      </c>
      <c r="EP116" s="24">
        <v>0</v>
      </c>
      <c r="EQ116" s="24">
        <v>0</v>
      </c>
      <c r="ER116" s="24">
        <v>0</v>
      </c>
      <c r="ES116" s="24">
        <v>0</v>
      </c>
      <c r="ET116" s="24">
        <v>0</v>
      </c>
      <c r="EU116" s="23"/>
      <c r="EV116" s="23"/>
      <c r="EW116" s="23"/>
      <c r="EX116" s="23"/>
      <c r="EY116" s="23"/>
      <c r="EZ116" s="23"/>
      <c r="FA116" s="23"/>
      <c r="FB116" s="7">
        <f>-D7*D7</f>
        <v>-1.5625E-2</v>
      </c>
      <c r="FD116" s="5">
        <v>62</v>
      </c>
      <c r="FE116" s="7">
        <v>2.7285941525622713E-2</v>
      </c>
    </row>
    <row r="117" spans="1:161" x14ac:dyDescent="0.25">
      <c r="A117" s="1" t="s">
        <v>159</v>
      </c>
      <c r="B117" s="24">
        <v>0</v>
      </c>
      <c r="C117" s="24">
        <v>0</v>
      </c>
      <c r="D117" s="24">
        <v>0</v>
      </c>
      <c r="E117" s="24">
        <v>0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  <c r="X117" s="24">
        <v>0</v>
      </c>
      <c r="Y117" s="24">
        <v>0</v>
      </c>
      <c r="Z117" s="24">
        <v>0</v>
      </c>
      <c r="AA117" s="24">
        <v>0</v>
      </c>
      <c r="AB117" s="24">
        <v>0</v>
      </c>
      <c r="AC117" s="24">
        <v>1</v>
      </c>
      <c r="AD117" s="24">
        <v>0</v>
      </c>
      <c r="AE117" s="24">
        <v>0</v>
      </c>
      <c r="AF117" s="24">
        <v>0</v>
      </c>
      <c r="AG117" s="24">
        <v>0</v>
      </c>
      <c r="AH117" s="24">
        <v>0</v>
      </c>
      <c r="AI117" s="24">
        <v>0</v>
      </c>
      <c r="AJ117" s="24">
        <v>0</v>
      </c>
      <c r="AK117" s="24">
        <v>0</v>
      </c>
      <c r="AL117" s="24">
        <v>0</v>
      </c>
      <c r="AM117" s="24">
        <v>0</v>
      </c>
      <c r="AN117" s="24">
        <v>0</v>
      </c>
      <c r="AO117" s="24">
        <v>0</v>
      </c>
      <c r="AP117" s="24">
        <v>0</v>
      </c>
      <c r="AQ117" s="24">
        <v>0</v>
      </c>
      <c r="AR117" s="24">
        <v>0</v>
      </c>
      <c r="AS117" s="24">
        <v>0</v>
      </c>
      <c r="AT117" s="24">
        <v>0</v>
      </c>
      <c r="AU117" s="24">
        <v>0</v>
      </c>
      <c r="AV117" s="24">
        <v>0</v>
      </c>
      <c r="AW117" s="24">
        <v>0</v>
      </c>
      <c r="AX117" s="24">
        <v>0</v>
      </c>
      <c r="AY117" s="24">
        <v>0</v>
      </c>
      <c r="AZ117" s="24">
        <v>0</v>
      </c>
      <c r="BA117" s="24">
        <v>0</v>
      </c>
      <c r="BB117" s="24">
        <v>0</v>
      </c>
      <c r="BC117" s="24">
        <v>0</v>
      </c>
      <c r="BD117" s="24">
        <v>0</v>
      </c>
      <c r="BE117" s="24">
        <v>0</v>
      </c>
      <c r="BF117" s="24">
        <v>0</v>
      </c>
      <c r="BG117" s="24">
        <v>0</v>
      </c>
      <c r="BH117" s="24">
        <v>0</v>
      </c>
      <c r="BI117" s="24">
        <v>0</v>
      </c>
      <c r="BJ117" s="24">
        <v>0</v>
      </c>
      <c r="BK117" s="24">
        <v>0</v>
      </c>
      <c r="BL117" s="24">
        <v>0</v>
      </c>
      <c r="BM117" s="24">
        <v>0</v>
      </c>
      <c r="BN117" s="24">
        <v>0</v>
      </c>
      <c r="BO117" s="24">
        <v>0</v>
      </c>
      <c r="BP117" s="24">
        <v>0</v>
      </c>
      <c r="BQ117" s="24">
        <v>0</v>
      </c>
      <c r="BR117" s="24">
        <v>0</v>
      </c>
      <c r="BS117" s="24">
        <v>0</v>
      </c>
      <c r="BT117" s="24">
        <v>0</v>
      </c>
      <c r="BU117" s="24">
        <v>0</v>
      </c>
      <c r="BV117" s="24">
        <v>0</v>
      </c>
      <c r="BW117" s="24">
        <v>0</v>
      </c>
      <c r="BX117" s="24">
        <v>0</v>
      </c>
      <c r="BY117" s="24">
        <v>0</v>
      </c>
      <c r="BZ117" s="24">
        <v>0</v>
      </c>
      <c r="CA117" s="24">
        <v>0</v>
      </c>
      <c r="CB117" s="24">
        <v>0</v>
      </c>
      <c r="CC117" s="24">
        <v>0</v>
      </c>
      <c r="CD117" s="24">
        <v>0</v>
      </c>
      <c r="CE117" s="24">
        <v>0</v>
      </c>
      <c r="CF117" s="24">
        <v>0</v>
      </c>
      <c r="CG117" s="24">
        <v>0</v>
      </c>
      <c r="CH117" s="24">
        <v>0</v>
      </c>
      <c r="CI117" s="24">
        <v>0</v>
      </c>
      <c r="CJ117" s="24">
        <v>0</v>
      </c>
      <c r="CK117" s="24">
        <v>0</v>
      </c>
      <c r="CL117" s="24">
        <v>0</v>
      </c>
      <c r="CM117" s="24">
        <v>0</v>
      </c>
      <c r="CN117" s="24">
        <v>0</v>
      </c>
      <c r="CO117" s="24">
        <v>0</v>
      </c>
      <c r="CP117" s="24">
        <v>0</v>
      </c>
      <c r="CQ117" s="24">
        <v>0</v>
      </c>
      <c r="CR117" s="24">
        <v>0</v>
      </c>
      <c r="CS117" s="24">
        <v>0</v>
      </c>
      <c r="CT117" s="24">
        <v>0</v>
      </c>
      <c r="CU117" s="24">
        <v>0</v>
      </c>
      <c r="CV117" s="24">
        <v>0</v>
      </c>
      <c r="CW117" s="24">
        <v>0</v>
      </c>
      <c r="CX117" s="24">
        <v>0</v>
      </c>
      <c r="CY117" s="24">
        <v>0</v>
      </c>
      <c r="CZ117" s="24">
        <v>0</v>
      </c>
      <c r="DA117" s="24">
        <v>0</v>
      </c>
      <c r="DB117" s="24">
        <v>0</v>
      </c>
      <c r="DC117" s="24">
        <v>0</v>
      </c>
      <c r="DD117" s="24">
        <v>0</v>
      </c>
      <c r="DE117" s="24">
        <v>0</v>
      </c>
      <c r="DF117" s="24">
        <v>0</v>
      </c>
      <c r="DG117" s="24">
        <v>0</v>
      </c>
      <c r="DH117" s="24">
        <v>0</v>
      </c>
      <c r="DI117" s="24">
        <v>0</v>
      </c>
      <c r="DJ117" s="24">
        <v>0</v>
      </c>
      <c r="DK117" s="24">
        <v>0</v>
      </c>
      <c r="DL117" s="24">
        <v>0</v>
      </c>
      <c r="DM117" s="24">
        <v>0</v>
      </c>
      <c r="DN117" s="24">
        <v>0</v>
      </c>
      <c r="DO117" s="24">
        <v>0</v>
      </c>
      <c r="DP117" s="24">
        <v>0</v>
      </c>
      <c r="DQ117" s="24">
        <v>0</v>
      </c>
      <c r="DR117" s="24">
        <v>0</v>
      </c>
      <c r="DS117" s="24">
        <v>0</v>
      </c>
      <c r="DT117" s="24">
        <v>0</v>
      </c>
      <c r="DU117" s="24">
        <v>0</v>
      </c>
      <c r="DV117" s="24">
        <v>0</v>
      </c>
      <c r="DW117" s="24">
        <v>0</v>
      </c>
      <c r="DX117" s="24">
        <v>0</v>
      </c>
      <c r="DY117" s="24">
        <v>0</v>
      </c>
      <c r="DZ117" s="24">
        <v>0</v>
      </c>
      <c r="EA117" s="24">
        <v>0</v>
      </c>
      <c r="EB117" s="24">
        <v>0</v>
      </c>
      <c r="EC117" s="24">
        <v>0</v>
      </c>
      <c r="ED117" s="24">
        <v>0</v>
      </c>
      <c r="EE117" s="24">
        <v>0</v>
      </c>
      <c r="EF117" s="24">
        <v>0</v>
      </c>
      <c r="EG117" s="24">
        <v>0</v>
      </c>
      <c r="EH117" s="24">
        <v>0</v>
      </c>
      <c r="EI117" s="24">
        <v>0</v>
      </c>
      <c r="EJ117" s="24">
        <v>0</v>
      </c>
      <c r="EK117" s="24">
        <v>0</v>
      </c>
      <c r="EL117" s="24">
        <v>0</v>
      </c>
      <c r="EM117" s="24">
        <v>0</v>
      </c>
      <c r="EN117" s="24">
        <v>0</v>
      </c>
      <c r="EO117" s="24">
        <v>0</v>
      </c>
      <c r="EP117" s="24">
        <v>0</v>
      </c>
      <c r="EQ117" s="24">
        <v>0</v>
      </c>
      <c r="ER117" s="24">
        <v>0</v>
      </c>
      <c r="ES117" s="24">
        <v>0</v>
      </c>
      <c r="ET117" s="24">
        <v>0</v>
      </c>
      <c r="EU117" s="23"/>
      <c r="EV117" s="23"/>
      <c r="EW117" s="23"/>
      <c r="EX117" s="23"/>
      <c r="EY117" s="23"/>
      <c r="EZ117" s="23"/>
      <c r="FA117" s="23"/>
      <c r="FB117" s="7">
        <v>0</v>
      </c>
      <c r="FD117" s="5">
        <v>63</v>
      </c>
      <c r="FE117" s="7">
        <v>4.4017679606741085E-2</v>
      </c>
    </row>
    <row r="118" spans="1:161" x14ac:dyDescent="0.25">
      <c r="A118" s="1" t="s">
        <v>238</v>
      </c>
      <c r="B118" s="24">
        <v>0</v>
      </c>
      <c r="C118" s="24">
        <v>0</v>
      </c>
      <c r="D118" s="24">
        <v>0</v>
      </c>
      <c r="E118" s="24">
        <v>0</v>
      </c>
      <c r="F118" s="24">
        <v>0</v>
      </c>
      <c r="G118" s="24">
        <v>0</v>
      </c>
      <c r="H118" s="24">
        <v>0</v>
      </c>
      <c r="I118" s="24">
        <v>0</v>
      </c>
      <c r="J118" s="24">
        <v>0</v>
      </c>
      <c r="K118" s="24">
        <v>0</v>
      </c>
      <c r="L118" s="24">
        <v>0</v>
      </c>
      <c r="M118" s="24">
        <v>0</v>
      </c>
      <c r="N118" s="24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>
        <v>0</v>
      </c>
      <c r="V118" s="24">
        <v>0</v>
      </c>
      <c r="W118" s="24">
        <v>0</v>
      </c>
      <c r="X118" s="24">
        <v>0</v>
      </c>
      <c r="Y118" s="24">
        <v>0</v>
      </c>
      <c r="Z118" s="24">
        <v>0</v>
      </c>
      <c r="AA118" s="24">
        <v>0</v>
      </c>
      <c r="AB118" s="24">
        <v>1</v>
      </c>
      <c r="AC118" s="24">
        <v>-2</v>
      </c>
      <c r="AD118" s="24">
        <v>1</v>
      </c>
      <c r="AE118" s="24">
        <v>0</v>
      </c>
      <c r="AF118" s="24">
        <v>0</v>
      </c>
      <c r="AG118" s="24">
        <v>0</v>
      </c>
      <c r="AH118" s="24">
        <v>0</v>
      </c>
      <c r="AI118" s="24">
        <v>0</v>
      </c>
      <c r="AJ118" s="24">
        <v>0</v>
      </c>
      <c r="AK118" s="24">
        <v>0</v>
      </c>
      <c r="AL118" s="24">
        <v>0</v>
      </c>
      <c r="AM118" s="24">
        <v>0</v>
      </c>
      <c r="AN118" s="24">
        <v>0</v>
      </c>
      <c r="AO118" s="24">
        <v>0</v>
      </c>
      <c r="AP118" s="24">
        <v>0</v>
      </c>
      <c r="AQ118" s="24">
        <v>0</v>
      </c>
      <c r="AR118" s="24">
        <v>0</v>
      </c>
      <c r="AS118" s="24">
        <v>0</v>
      </c>
      <c r="AT118" s="24">
        <v>0</v>
      </c>
      <c r="AU118" s="24">
        <v>0</v>
      </c>
      <c r="AV118" s="24">
        <v>0</v>
      </c>
      <c r="AW118" s="24">
        <v>0</v>
      </c>
      <c r="AX118" s="24">
        <v>0</v>
      </c>
      <c r="AY118" s="24">
        <v>0</v>
      </c>
      <c r="AZ118" s="24">
        <v>0</v>
      </c>
      <c r="BA118" s="24">
        <v>0</v>
      </c>
      <c r="BB118" s="24">
        <v>0</v>
      </c>
      <c r="BC118" s="24">
        <v>0</v>
      </c>
      <c r="BD118" s="24">
        <v>0</v>
      </c>
      <c r="BE118" s="24">
        <v>0</v>
      </c>
      <c r="BF118" s="24">
        <v>0</v>
      </c>
      <c r="BG118" s="24">
        <v>0</v>
      </c>
      <c r="BH118" s="24">
        <v>0</v>
      </c>
      <c r="BI118" s="24">
        <v>0</v>
      </c>
      <c r="BJ118" s="24">
        <v>0</v>
      </c>
      <c r="BK118" s="24">
        <v>0</v>
      </c>
      <c r="BL118" s="24">
        <v>0</v>
      </c>
      <c r="BM118" s="24">
        <v>0</v>
      </c>
      <c r="BN118" s="24">
        <v>0</v>
      </c>
      <c r="BO118" s="24">
        <v>0</v>
      </c>
      <c r="BP118" s="24">
        <v>0</v>
      </c>
      <c r="BQ118" s="24">
        <v>0</v>
      </c>
      <c r="BR118" s="24">
        <v>0</v>
      </c>
      <c r="BS118" s="24">
        <v>0</v>
      </c>
      <c r="BT118" s="24">
        <v>0</v>
      </c>
      <c r="BU118" s="24">
        <v>0</v>
      </c>
      <c r="BV118" s="24">
        <v>0</v>
      </c>
      <c r="BW118" s="24">
        <v>0</v>
      </c>
      <c r="BX118" s="24">
        <v>0</v>
      </c>
      <c r="BY118" s="24">
        <v>0</v>
      </c>
      <c r="BZ118" s="24">
        <v>0</v>
      </c>
      <c r="CA118" s="24">
        <v>0</v>
      </c>
      <c r="CB118" s="24">
        <v>0</v>
      </c>
      <c r="CC118" s="24">
        <v>0</v>
      </c>
      <c r="CD118" s="24">
        <v>0</v>
      </c>
      <c r="CE118" s="24">
        <v>0</v>
      </c>
      <c r="CF118" s="24">
        <v>0</v>
      </c>
      <c r="CG118" s="24">
        <v>0</v>
      </c>
      <c r="CH118" s="24">
        <v>0</v>
      </c>
      <c r="CI118" s="24">
        <v>0</v>
      </c>
      <c r="CJ118" s="24">
        <v>0</v>
      </c>
      <c r="CK118" s="24">
        <v>0</v>
      </c>
      <c r="CL118" s="24">
        <v>0</v>
      </c>
      <c r="CM118" s="24">
        <v>0</v>
      </c>
      <c r="CN118" s="24">
        <v>0</v>
      </c>
      <c r="CO118" s="24">
        <v>0</v>
      </c>
      <c r="CP118" s="24">
        <v>0</v>
      </c>
      <c r="CQ118" s="24">
        <v>0</v>
      </c>
      <c r="CR118" s="24">
        <v>0</v>
      </c>
      <c r="CS118" s="24">
        <v>0</v>
      </c>
      <c r="CT118" s="24">
        <v>0</v>
      </c>
      <c r="CU118" s="24">
        <v>0</v>
      </c>
      <c r="CV118" s="24">
        <v>0</v>
      </c>
      <c r="CW118" s="24">
        <v>0</v>
      </c>
      <c r="CX118" s="24">
        <v>0</v>
      </c>
      <c r="CY118" s="24">
        <v>0</v>
      </c>
      <c r="CZ118" s="24">
        <v>0</v>
      </c>
      <c r="DA118" s="24">
        <v>0</v>
      </c>
      <c r="DB118" s="24">
        <v>0</v>
      </c>
      <c r="DC118" s="24">
        <v>0</v>
      </c>
      <c r="DD118" s="24">
        <v>0</v>
      </c>
      <c r="DE118" s="24">
        <v>0</v>
      </c>
      <c r="DF118" s="24">
        <v>0</v>
      </c>
      <c r="DG118" s="24">
        <v>0</v>
      </c>
      <c r="DH118" s="24">
        <v>0</v>
      </c>
      <c r="DI118" s="24">
        <v>0</v>
      </c>
      <c r="DJ118" s="24">
        <v>0</v>
      </c>
      <c r="DK118" s="24">
        <v>0</v>
      </c>
      <c r="DL118" s="24">
        <v>0</v>
      </c>
      <c r="DM118" s="24">
        <v>0</v>
      </c>
      <c r="DN118" s="24">
        <v>0</v>
      </c>
      <c r="DO118" s="24">
        <v>0</v>
      </c>
      <c r="DP118" s="24">
        <v>0</v>
      </c>
      <c r="DQ118" s="24">
        <v>0</v>
      </c>
      <c r="DR118" s="24">
        <v>0</v>
      </c>
      <c r="DS118" s="24">
        <v>0</v>
      </c>
      <c r="DT118" s="24">
        <v>0</v>
      </c>
      <c r="DU118" s="24">
        <v>0</v>
      </c>
      <c r="DV118" s="24">
        <v>0</v>
      </c>
      <c r="DW118" s="24">
        <v>0</v>
      </c>
      <c r="DX118" s="24">
        <v>0</v>
      </c>
      <c r="DY118" s="24">
        <v>0</v>
      </c>
      <c r="DZ118" s="24">
        <v>0</v>
      </c>
      <c r="EA118" s="24">
        <v>0</v>
      </c>
      <c r="EB118" s="24">
        <v>0</v>
      </c>
      <c r="EC118" s="24">
        <v>0</v>
      </c>
      <c r="ED118" s="24">
        <v>0</v>
      </c>
      <c r="EE118" s="24">
        <v>0</v>
      </c>
      <c r="EF118" s="24">
        <v>0</v>
      </c>
      <c r="EG118" s="24">
        <v>0</v>
      </c>
      <c r="EH118" s="24">
        <v>0</v>
      </c>
      <c r="EI118" s="24">
        <v>0</v>
      </c>
      <c r="EJ118" s="24">
        <v>0</v>
      </c>
      <c r="EK118" s="24">
        <v>0</v>
      </c>
      <c r="EL118" s="24">
        <v>0</v>
      </c>
      <c r="EM118" s="24">
        <v>0</v>
      </c>
      <c r="EN118" s="24">
        <v>0</v>
      </c>
      <c r="EO118" s="24">
        <v>0</v>
      </c>
      <c r="EP118" s="24">
        <v>0</v>
      </c>
      <c r="EQ118" s="24">
        <v>0</v>
      </c>
      <c r="ER118" s="24">
        <v>0</v>
      </c>
      <c r="ES118" s="24">
        <v>0</v>
      </c>
      <c r="ET118" s="24">
        <v>0</v>
      </c>
      <c r="EU118" s="23"/>
      <c r="EV118" s="23"/>
      <c r="EW118" s="23"/>
      <c r="EX118" s="23"/>
      <c r="EY118" s="23"/>
      <c r="EZ118" s="23"/>
      <c r="FA118" s="23"/>
      <c r="FB118" s="7">
        <f>-D6*D6</f>
        <v>-1.5625E-2</v>
      </c>
      <c r="FD118" s="5">
        <v>64</v>
      </c>
      <c r="FE118" s="7">
        <v>5.3061007221417086E-2</v>
      </c>
    </row>
    <row r="119" spans="1:161" x14ac:dyDescent="0.25">
      <c r="A119" s="1" t="s">
        <v>229</v>
      </c>
      <c r="B119" s="24">
        <v>0</v>
      </c>
      <c r="C119" s="24">
        <v>0</v>
      </c>
      <c r="D119" s="24">
        <v>0</v>
      </c>
      <c r="E119" s="24">
        <v>0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>
        <v>0</v>
      </c>
      <c r="O119" s="24">
        <v>0</v>
      </c>
      <c r="P119" s="24">
        <v>0</v>
      </c>
      <c r="Q119" s="24">
        <v>0</v>
      </c>
      <c r="R119" s="24">
        <v>1</v>
      </c>
      <c r="S119" s="24">
        <v>0</v>
      </c>
      <c r="T119" s="24">
        <v>0</v>
      </c>
      <c r="U119" s="24">
        <v>0</v>
      </c>
      <c r="V119" s="24">
        <v>0</v>
      </c>
      <c r="W119" s="24">
        <v>0</v>
      </c>
      <c r="X119" s="24">
        <v>0</v>
      </c>
      <c r="Y119" s="24">
        <v>0</v>
      </c>
      <c r="Z119" s="24">
        <v>0</v>
      </c>
      <c r="AA119" s="24">
        <v>0</v>
      </c>
      <c r="AB119" s="24">
        <v>0</v>
      </c>
      <c r="AC119" s="24">
        <v>-2</v>
      </c>
      <c r="AD119" s="24">
        <v>0</v>
      </c>
      <c r="AE119" s="24">
        <v>0</v>
      </c>
      <c r="AF119" s="24">
        <v>0</v>
      </c>
      <c r="AG119" s="24">
        <v>0</v>
      </c>
      <c r="AH119" s="24">
        <v>0</v>
      </c>
      <c r="AI119" s="24">
        <v>0</v>
      </c>
      <c r="AJ119" s="24">
        <v>0</v>
      </c>
      <c r="AK119" s="24">
        <v>0</v>
      </c>
      <c r="AL119" s="24">
        <v>0</v>
      </c>
      <c r="AM119" s="24">
        <v>0</v>
      </c>
      <c r="AN119" s="24">
        <v>0</v>
      </c>
      <c r="AO119" s="24">
        <v>1</v>
      </c>
      <c r="AP119" s="24">
        <v>0</v>
      </c>
      <c r="AQ119" s="24">
        <v>0</v>
      </c>
      <c r="AR119" s="24">
        <v>0</v>
      </c>
      <c r="AS119" s="24">
        <v>0</v>
      </c>
      <c r="AT119" s="24">
        <v>0</v>
      </c>
      <c r="AU119" s="24">
        <v>0</v>
      </c>
      <c r="AV119" s="24">
        <v>0</v>
      </c>
      <c r="AW119" s="24">
        <v>0</v>
      </c>
      <c r="AX119" s="24">
        <v>0</v>
      </c>
      <c r="AY119" s="24">
        <v>0</v>
      </c>
      <c r="AZ119" s="24">
        <v>0</v>
      </c>
      <c r="BA119" s="24">
        <v>0</v>
      </c>
      <c r="BB119" s="24">
        <v>0</v>
      </c>
      <c r="BC119" s="24">
        <v>0</v>
      </c>
      <c r="BD119" s="24">
        <v>0</v>
      </c>
      <c r="BE119" s="24">
        <v>0</v>
      </c>
      <c r="BF119" s="24">
        <v>0</v>
      </c>
      <c r="BG119" s="24">
        <v>0</v>
      </c>
      <c r="BH119" s="24">
        <v>0</v>
      </c>
      <c r="BI119" s="24">
        <v>0</v>
      </c>
      <c r="BJ119" s="24">
        <v>0</v>
      </c>
      <c r="BK119" s="24">
        <v>0</v>
      </c>
      <c r="BL119" s="24">
        <v>0</v>
      </c>
      <c r="BM119" s="24">
        <v>0</v>
      </c>
      <c r="BN119" s="24">
        <v>0</v>
      </c>
      <c r="BO119" s="24">
        <v>0</v>
      </c>
      <c r="BP119" s="24">
        <v>0</v>
      </c>
      <c r="BQ119" s="24">
        <v>0</v>
      </c>
      <c r="BR119" s="24">
        <v>0</v>
      </c>
      <c r="BS119" s="24">
        <v>0</v>
      </c>
      <c r="BT119" s="24">
        <v>0</v>
      </c>
      <c r="BU119" s="24">
        <v>0</v>
      </c>
      <c r="BV119" s="24">
        <v>0</v>
      </c>
      <c r="BW119" s="24">
        <v>0</v>
      </c>
      <c r="BX119" s="24">
        <v>0</v>
      </c>
      <c r="BY119" s="24">
        <v>0</v>
      </c>
      <c r="BZ119" s="24">
        <v>0</v>
      </c>
      <c r="CA119" s="24">
        <v>0</v>
      </c>
      <c r="CB119" s="24">
        <v>0</v>
      </c>
      <c r="CC119" s="24">
        <v>0</v>
      </c>
      <c r="CD119" s="24">
        <v>0</v>
      </c>
      <c r="CE119" s="24">
        <v>0</v>
      </c>
      <c r="CF119" s="24">
        <v>0</v>
      </c>
      <c r="CG119" s="24">
        <v>0</v>
      </c>
      <c r="CH119" s="24">
        <v>0</v>
      </c>
      <c r="CI119" s="24">
        <v>0</v>
      </c>
      <c r="CJ119" s="24">
        <v>0</v>
      </c>
      <c r="CK119" s="24">
        <v>0</v>
      </c>
      <c r="CL119" s="24">
        <v>0</v>
      </c>
      <c r="CM119" s="24">
        <v>0</v>
      </c>
      <c r="CN119" s="24">
        <v>0</v>
      </c>
      <c r="CO119" s="24">
        <v>0</v>
      </c>
      <c r="CP119" s="24">
        <v>0</v>
      </c>
      <c r="CQ119" s="24">
        <v>0</v>
      </c>
      <c r="CR119" s="24">
        <v>0</v>
      </c>
      <c r="CS119" s="24">
        <v>0</v>
      </c>
      <c r="CT119" s="24">
        <v>0</v>
      </c>
      <c r="CU119" s="24">
        <v>0</v>
      </c>
      <c r="CV119" s="24">
        <v>0</v>
      </c>
      <c r="CW119" s="24">
        <v>0</v>
      </c>
      <c r="CX119" s="24">
        <v>0</v>
      </c>
      <c r="CY119" s="24">
        <v>0</v>
      </c>
      <c r="CZ119" s="24">
        <v>0</v>
      </c>
      <c r="DA119" s="24">
        <v>0</v>
      </c>
      <c r="DB119" s="24">
        <v>0</v>
      </c>
      <c r="DC119" s="24">
        <v>0</v>
      </c>
      <c r="DD119" s="24">
        <v>0</v>
      </c>
      <c r="DE119" s="24">
        <v>0</v>
      </c>
      <c r="DF119" s="24">
        <v>0</v>
      </c>
      <c r="DG119" s="24">
        <v>0</v>
      </c>
      <c r="DH119" s="24">
        <v>0</v>
      </c>
      <c r="DI119" s="24">
        <v>0</v>
      </c>
      <c r="DJ119" s="24">
        <v>0</v>
      </c>
      <c r="DK119" s="24">
        <v>0</v>
      </c>
      <c r="DL119" s="24">
        <v>0</v>
      </c>
      <c r="DM119" s="24">
        <v>0</v>
      </c>
      <c r="DN119" s="24">
        <v>0</v>
      </c>
      <c r="DO119" s="24">
        <v>0</v>
      </c>
      <c r="DP119" s="24">
        <v>0</v>
      </c>
      <c r="DQ119" s="24">
        <v>0</v>
      </c>
      <c r="DR119" s="24">
        <v>0</v>
      </c>
      <c r="DS119" s="24">
        <v>0</v>
      </c>
      <c r="DT119" s="24">
        <v>0</v>
      </c>
      <c r="DU119" s="24">
        <v>0</v>
      </c>
      <c r="DV119" s="24">
        <v>0</v>
      </c>
      <c r="DW119" s="24">
        <v>0</v>
      </c>
      <c r="DX119" s="24">
        <v>0</v>
      </c>
      <c r="DY119" s="24">
        <v>0</v>
      </c>
      <c r="DZ119" s="24">
        <v>0</v>
      </c>
      <c r="EA119" s="24">
        <v>0</v>
      </c>
      <c r="EB119" s="24">
        <v>0</v>
      </c>
      <c r="EC119" s="24">
        <v>0</v>
      </c>
      <c r="ED119" s="24">
        <v>0</v>
      </c>
      <c r="EE119" s="24">
        <v>0</v>
      </c>
      <c r="EF119" s="24">
        <v>0</v>
      </c>
      <c r="EG119" s="24">
        <v>0</v>
      </c>
      <c r="EH119" s="24">
        <v>0</v>
      </c>
      <c r="EI119" s="24">
        <v>0</v>
      </c>
      <c r="EJ119" s="24">
        <v>0</v>
      </c>
      <c r="EK119" s="24">
        <v>0</v>
      </c>
      <c r="EL119" s="24">
        <v>0</v>
      </c>
      <c r="EM119" s="24">
        <v>0</v>
      </c>
      <c r="EN119" s="24">
        <v>0</v>
      </c>
      <c r="EO119" s="24">
        <v>0</v>
      </c>
      <c r="EP119" s="24">
        <v>0</v>
      </c>
      <c r="EQ119" s="24">
        <v>0</v>
      </c>
      <c r="ER119" s="24">
        <v>0</v>
      </c>
      <c r="ES119" s="24">
        <v>0</v>
      </c>
      <c r="ET119" s="24">
        <v>0</v>
      </c>
      <c r="EU119" s="23"/>
      <c r="EV119" s="23"/>
      <c r="EW119" s="23"/>
      <c r="EX119" s="23"/>
      <c r="EY119" s="23"/>
      <c r="EZ119" s="23"/>
      <c r="FA119" s="23"/>
      <c r="FB119" s="7">
        <f>-D7*D7</f>
        <v>-1.5625E-2</v>
      </c>
      <c r="FD119" s="5">
        <v>65</v>
      </c>
      <c r="FE119" s="7">
        <v>5.5918916377110259E-2</v>
      </c>
    </row>
    <row r="120" spans="1:161" x14ac:dyDescent="0.25">
      <c r="A120" s="1" t="s">
        <v>88</v>
      </c>
      <c r="B120" s="24">
        <v>0</v>
      </c>
      <c r="C120" s="24">
        <v>0</v>
      </c>
      <c r="D120" s="24">
        <v>0</v>
      </c>
      <c r="E120" s="24">
        <v>0</v>
      </c>
      <c r="F120" s="24">
        <v>0</v>
      </c>
      <c r="G120" s="24">
        <v>0</v>
      </c>
      <c r="H120" s="24">
        <v>0</v>
      </c>
      <c r="I120" s="24">
        <v>0</v>
      </c>
      <c r="J120" s="24">
        <v>0</v>
      </c>
      <c r="K120" s="24">
        <v>0</v>
      </c>
      <c r="L120" s="24">
        <v>0</v>
      </c>
      <c r="M120" s="24">
        <v>0</v>
      </c>
      <c r="N120" s="24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>
        <v>0</v>
      </c>
      <c r="V120" s="24">
        <v>0</v>
      </c>
      <c r="W120" s="24">
        <v>0</v>
      </c>
      <c r="X120" s="24">
        <v>0</v>
      </c>
      <c r="Y120" s="24">
        <v>0</v>
      </c>
      <c r="Z120" s="24">
        <v>0</v>
      </c>
      <c r="AA120" s="24">
        <v>0</v>
      </c>
      <c r="AB120" s="24">
        <v>0</v>
      </c>
      <c r="AC120" s="24">
        <v>0</v>
      </c>
      <c r="AD120" s="24">
        <v>0</v>
      </c>
      <c r="AE120" s="24">
        <v>0</v>
      </c>
      <c r="AF120" s="24">
        <v>0</v>
      </c>
      <c r="AG120" s="24">
        <v>1</v>
      </c>
      <c r="AH120" s="24">
        <v>0</v>
      </c>
      <c r="AI120" s="24">
        <v>0</v>
      </c>
      <c r="AJ120" s="24">
        <v>0</v>
      </c>
      <c r="AK120" s="24">
        <v>0</v>
      </c>
      <c r="AL120" s="24">
        <v>0</v>
      </c>
      <c r="AM120" s="24">
        <v>0</v>
      </c>
      <c r="AN120" s="24">
        <v>0</v>
      </c>
      <c r="AO120" s="24">
        <v>0</v>
      </c>
      <c r="AP120" s="24">
        <v>0</v>
      </c>
      <c r="AQ120" s="24">
        <v>0</v>
      </c>
      <c r="AR120" s="24">
        <v>0</v>
      </c>
      <c r="AS120" s="24">
        <v>0</v>
      </c>
      <c r="AT120" s="24">
        <v>0</v>
      </c>
      <c r="AU120" s="24">
        <v>0</v>
      </c>
      <c r="AV120" s="24">
        <v>0</v>
      </c>
      <c r="AW120" s="24">
        <v>0</v>
      </c>
      <c r="AX120" s="24">
        <v>0</v>
      </c>
      <c r="AY120" s="24">
        <v>0</v>
      </c>
      <c r="AZ120" s="24">
        <v>0</v>
      </c>
      <c r="BA120" s="24">
        <v>0</v>
      </c>
      <c r="BB120" s="24">
        <v>0</v>
      </c>
      <c r="BC120" s="24">
        <v>0</v>
      </c>
      <c r="BD120" s="24">
        <v>0</v>
      </c>
      <c r="BE120" s="24">
        <v>0</v>
      </c>
      <c r="BF120" s="24">
        <v>0</v>
      </c>
      <c r="BG120" s="24">
        <v>0</v>
      </c>
      <c r="BH120" s="24">
        <v>0</v>
      </c>
      <c r="BI120" s="24">
        <v>0</v>
      </c>
      <c r="BJ120" s="24">
        <v>0</v>
      </c>
      <c r="BK120" s="24">
        <v>0</v>
      </c>
      <c r="BL120" s="24">
        <v>0</v>
      </c>
      <c r="BM120" s="24">
        <v>0</v>
      </c>
      <c r="BN120" s="24">
        <v>0</v>
      </c>
      <c r="BO120" s="24">
        <v>0</v>
      </c>
      <c r="BP120" s="24">
        <v>0</v>
      </c>
      <c r="BQ120" s="24">
        <v>0</v>
      </c>
      <c r="BR120" s="24">
        <v>0</v>
      </c>
      <c r="BS120" s="24">
        <v>0</v>
      </c>
      <c r="BT120" s="24">
        <v>0</v>
      </c>
      <c r="BU120" s="24">
        <v>0</v>
      </c>
      <c r="BV120" s="24">
        <v>0</v>
      </c>
      <c r="BW120" s="24">
        <v>0</v>
      </c>
      <c r="BX120" s="24">
        <v>0</v>
      </c>
      <c r="BY120" s="24">
        <v>0</v>
      </c>
      <c r="BZ120" s="24">
        <v>0</v>
      </c>
      <c r="CA120" s="24">
        <v>0</v>
      </c>
      <c r="CB120" s="24">
        <v>0</v>
      </c>
      <c r="CC120" s="24">
        <v>0</v>
      </c>
      <c r="CD120" s="24">
        <v>0</v>
      </c>
      <c r="CE120" s="24">
        <v>0</v>
      </c>
      <c r="CF120" s="24">
        <v>0</v>
      </c>
      <c r="CG120" s="24">
        <v>0</v>
      </c>
      <c r="CH120" s="24">
        <v>0</v>
      </c>
      <c r="CI120" s="24">
        <v>0</v>
      </c>
      <c r="CJ120" s="24">
        <v>0</v>
      </c>
      <c r="CK120" s="24">
        <v>0</v>
      </c>
      <c r="CL120" s="24">
        <v>0</v>
      </c>
      <c r="CM120" s="24">
        <v>0</v>
      </c>
      <c r="CN120" s="24">
        <v>0</v>
      </c>
      <c r="CO120" s="24">
        <v>0</v>
      </c>
      <c r="CP120" s="24">
        <v>0</v>
      </c>
      <c r="CQ120" s="24">
        <v>0</v>
      </c>
      <c r="CR120" s="24">
        <v>0</v>
      </c>
      <c r="CS120" s="24">
        <v>0</v>
      </c>
      <c r="CT120" s="24">
        <v>0</v>
      </c>
      <c r="CU120" s="24">
        <v>0</v>
      </c>
      <c r="CV120" s="24">
        <v>0</v>
      </c>
      <c r="CW120" s="24">
        <v>0</v>
      </c>
      <c r="CX120" s="24">
        <v>0</v>
      </c>
      <c r="CY120" s="24">
        <v>0</v>
      </c>
      <c r="CZ120" s="24">
        <v>0</v>
      </c>
      <c r="DA120" s="24">
        <v>0</v>
      </c>
      <c r="DB120" s="24">
        <v>0</v>
      </c>
      <c r="DC120" s="24">
        <v>0</v>
      </c>
      <c r="DD120" s="24">
        <v>0</v>
      </c>
      <c r="DE120" s="24">
        <v>0</v>
      </c>
      <c r="DF120" s="24">
        <v>0</v>
      </c>
      <c r="DG120" s="24">
        <v>0</v>
      </c>
      <c r="DH120" s="24">
        <v>0</v>
      </c>
      <c r="DI120" s="24">
        <v>0</v>
      </c>
      <c r="DJ120" s="24">
        <v>0</v>
      </c>
      <c r="DK120" s="24">
        <v>0</v>
      </c>
      <c r="DL120" s="24">
        <v>0</v>
      </c>
      <c r="DM120" s="24">
        <v>0</v>
      </c>
      <c r="DN120" s="24">
        <v>0</v>
      </c>
      <c r="DO120" s="24">
        <v>0</v>
      </c>
      <c r="DP120" s="24">
        <v>0</v>
      </c>
      <c r="DQ120" s="24">
        <v>0</v>
      </c>
      <c r="DR120" s="24">
        <v>0</v>
      </c>
      <c r="DS120" s="24">
        <v>0</v>
      </c>
      <c r="DT120" s="24">
        <v>0</v>
      </c>
      <c r="DU120" s="24">
        <v>0</v>
      </c>
      <c r="DV120" s="24">
        <v>0</v>
      </c>
      <c r="DW120" s="24">
        <v>0</v>
      </c>
      <c r="DX120" s="24">
        <v>0</v>
      </c>
      <c r="DY120" s="24">
        <v>0</v>
      </c>
      <c r="DZ120" s="24">
        <v>0</v>
      </c>
      <c r="EA120" s="24">
        <v>0</v>
      </c>
      <c r="EB120" s="24">
        <v>0</v>
      </c>
      <c r="EC120" s="24">
        <v>0</v>
      </c>
      <c r="ED120" s="24">
        <v>0</v>
      </c>
      <c r="EE120" s="24">
        <v>0</v>
      </c>
      <c r="EF120" s="24">
        <v>0</v>
      </c>
      <c r="EG120" s="24">
        <v>0</v>
      </c>
      <c r="EH120" s="24">
        <v>0</v>
      </c>
      <c r="EI120" s="24">
        <v>0</v>
      </c>
      <c r="EJ120" s="24">
        <v>0</v>
      </c>
      <c r="EK120" s="24">
        <v>0</v>
      </c>
      <c r="EL120" s="24">
        <v>0</v>
      </c>
      <c r="EM120" s="24">
        <v>0</v>
      </c>
      <c r="EN120" s="24">
        <v>0</v>
      </c>
      <c r="EO120" s="24">
        <v>0</v>
      </c>
      <c r="EP120" s="24">
        <v>0</v>
      </c>
      <c r="EQ120" s="24">
        <v>0</v>
      </c>
      <c r="ER120" s="24">
        <v>0</v>
      </c>
      <c r="ES120" s="24">
        <v>0</v>
      </c>
      <c r="ET120" s="24">
        <v>0</v>
      </c>
      <c r="EU120" s="23"/>
      <c r="EV120" s="23"/>
      <c r="EW120" s="23"/>
      <c r="EX120" s="23"/>
      <c r="EY120" s="23"/>
      <c r="EZ120" s="23"/>
      <c r="FA120" s="23"/>
      <c r="FB120" s="7">
        <v>0</v>
      </c>
      <c r="FD120" s="5">
        <v>66</v>
      </c>
      <c r="FE120" s="7">
        <v>5.3061007221417066E-2</v>
      </c>
    </row>
    <row r="121" spans="1:161" x14ac:dyDescent="0.25">
      <c r="A121" s="1" t="s">
        <v>239</v>
      </c>
      <c r="B121" s="24">
        <v>0</v>
      </c>
      <c r="C121" s="24">
        <v>0</v>
      </c>
      <c r="D121" s="24">
        <v>0</v>
      </c>
      <c r="E121" s="24">
        <v>0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>
        <v>0</v>
      </c>
      <c r="V121" s="24">
        <v>0</v>
      </c>
      <c r="W121" s="24">
        <v>0</v>
      </c>
      <c r="X121" s="24">
        <v>0</v>
      </c>
      <c r="Y121" s="24">
        <v>0</v>
      </c>
      <c r="Z121" s="24">
        <v>0</v>
      </c>
      <c r="AA121" s="24">
        <v>0</v>
      </c>
      <c r="AB121" s="24">
        <v>0</v>
      </c>
      <c r="AC121" s="24">
        <v>0</v>
      </c>
      <c r="AD121" s="24">
        <v>0</v>
      </c>
      <c r="AE121" s="24">
        <v>0</v>
      </c>
      <c r="AF121" s="24">
        <v>1</v>
      </c>
      <c r="AG121" s="24">
        <v>-2</v>
      </c>
      <c r="AH121" s="24">
        <v>1</v>
      </c>
      <c r="AI121" s="24">
        <v>0</v>
      </c>
      <c r="AJ121" s="24">
        <v>0</v>
      </c>
      <c r="AK121" s="24">
        <v>0</v>
      </c>
      <c r="AL121" s="24">
        <v>0</v>
      </c>
      <c r="AM121" s="24">
        <v>0</v>
      </c>
      <c r="AN121" s="24">
        <v>0</v>
      </c>
      <c r="AO121" s="24">
        <v>0</v>
      </c>
      <c r="AP121" s="24">
        <v>0</v>
      </c>
      <c r="AQ121" s="24">
        <v>0</v>
      </c>
      <c r="AR121" s="24">
        <v>0</v>
      </c>
      <c r="AS121" s="24">
        <v>0</v>
      </c>
      <c r="AT121" s="24">
        <v>0</v>
      </c>
      <c r="AU121" s="24">
        <v>0</v>
      </c>
      <c r="AV121" s="24">
        <v>0</v>
      </c>
      <c r="AW121" s="24">
        <v>0</v>
      </c>
      <c r="AX121" s="24">
        <v>0</v>
      </c>
      <c r="AY121" s="24">
        <v>0</v>
      </c>
      <c r="AZ121" s="24">
        <v>0</v>
      </c>
      <c r="BA121" s="24">
        <v>0</v>
      </c>
      <c r="BB121" s="24">
        <v>0</v>
      </c>
      <c r="BC121" s="24">
        <v>0</v>
      </c>
      <c r="BD121" s="24">
        <v>0</v>
      </c>
      <c r="BE121" s="24">
        <v>0</v>
      </c>
      <c r="BF121" s="24">
        <v>0</v>
      </c>
      <c r="BG121" s="24">
        <v>0</v>
      </c>
      <c r="BH121" s="24">
        <v>0</v>
      </c>
      <c r="BI121" s="24">
        <v>0</v>
      </c>
      <c r="BJ121" s="24">
        <v>0</v>
      </c>
      <c r="BK121" s="24">
        <v>0</v>
      </c>
      <c r="BL121" s="24">
        <v>0</v>
      </c>
      <c r="BM121" s="24">
        <v>0</v>
      </c>
      <c r="BN121" s="24">
        <v>0</v>
      </c>
      <c r="BO121" s="24">
        <v>0</v>
      </c>
      <c r="BP121" s="24">
        <v>0</v>
      </c>
      <c r="BQ121" s="24">
        <v>0</v>
      </c>
      <c r="BR121" s="24">
        <v>0</v>
      </c>
      <c r="BS121" s="24">
        <v>0</v>
      </c>
      <c r="BT121" s="24">
        <v>0</v>
      </c>
      <c r="BU121" s="24">
        <v>0</v>
      </c>
      <c r="BV121" s="24">
        <v>0</v>
      </c>
      <c r="BW121" s="24">
        <v>0</v>
      </c>
      <c r="BX121" s="24">
        <v>0</v>
      </c>
      <c r="BY121" s="24">
        <v>0</v>
      </c>
      <c r="BZ121" s="24">
        <v>0</v>
      </c>
      <c r="CA121" s="24">
        <v>0</v>
      </c>
      <c r="CB121" s="24">
        <v>0</v>
      </c>
      <c r="CC121" s="24">
        <v>0</v>
      </c>
      <c r="CD121" s="24">
        <v>0</v>
      </c>
      <c r="CE121" s="24">
        <v>0</v>
      </c>
      <c r="CF121" s="24">
        <v>0</v>
      </c>
      <c r="CG121" s="24">
        <v>0</v>
      </c>
      <c r="CH121" s="24">
        <v>0</v>
      </c>
      <c r="CI121" s="24">
        <v>0</v>
      </c>
      <c r="CJ121" s="24">
        <v>0</v>
      </c>
      <c r="CK121" s="24">
        <v>0</v>
      </c>
      <c r="CL121" s="24">
        <v>0</v>
      </c>
      <c r="CM121" s="24">
        <v>0</v>
      </c>
      <c r="CN121" s="24">
        <v>0</v>
      </c>
      <c r="CO121" s="24">
        <v>0</v>
      </c>
      <c r="CP121" s="24">
        <v>0</v>
      </c>
      <c r="CQ121" s="24">
        <v>0</v>
      </c>
      <c r="CR121" s="24">
        <v>0</v>
      </c>
      <c r="CS121" s="24">
        <v>0</v>
      </c>
      <c r="CT121" s="24">
        <v>0</v>
      </c>
      <c r="CU121" s="24">
        <v>0</v>
      </c>
      <c r="CV121" s="24">
        <v>0</v>
      </c>
      <c r="CW121" s="24">
        <v>0</v>
      </c>
      <c r="CX121" s="24">
        <v>0</v>
      </c>
      <c r="CY121" s="24">
        <v>0</v>
      </c>
      <c r="CZ121" s="24">
        <v>0</v>
      </c>
      <c r="DA121" s="24">
        <v>0</v>
      </c>
      <c r="DB121" s="24">
        <v>0</v>
      </c>
      <c r="DC121" s="24">
        <v>0</v>
      </c>
      <c r="DD121" s="24">
        <v>0</v>
      </c>
      <c r="DE121" s="24">
        <v>0</v>
      </c>
      <c r="DF121" s="24">
        <v>0</v>
      </c>
      <c r="DG121" s="24">
        <v>0</v>
      </c>
      <c r="DH121" s="24">
        <v>0</v>
      </c>
      <c r="DI121" s="24">
        <v>0</v>
      </c>
      <c r="DJ121" s="24">
        <v>0</v>
      </c>
      <c r="DK121" s="24">
        <v>0</v>
      </c>
      <c r="DL121" s="24">
        <v>0</v>
      </c>
      <c r="DM121" s="24">
        <v>0</v>
      </c>
      <c r="DN121" s="24">
        <v>0</v>
      </c>
      <c r="DO121" s="24">
        <v>0</v>
      </c>
      <c r="DP121" s="24">
        <v>0</v>
      </c>
      <c r="DQ121" s="24">
        <v>0</v>
      </c>
      <c r="DR121" s="24">
        <v>0</v>
      </c>
      <c r="DS121" s="24">
        <v>0</v>
      </c>
      <c r="DT121" s="24">
        <v>0</v>
      </c>
      <c r="DU121" s="24">
        <v>0</v>
      </c>
      <c r="DV121" s="24">
        <v>0</v>
      </c>
      <c r="DW121" s="24">
        <v>0</v>
      </c>
      <c r="DX121" s="24">
        <v>0</v>
      </c>
      <c r="DY121" s="24">
        <v>0</v>
      </c>
      <c r="DZ121" s="24">
        <v>0</v>
      </c>
      <c r="EA121" s="24">
        <v>0</v>
      </c>
      <c r="EB121" s="24">
        <v>0</v>
      </c>
      <c r="EC121" s="24">
        <v>0</v>
      </c>
      <c r="ED121" s="24">
        <v>0</v>
      </c>
      <c r="EE121" s="24">
        <v>0</v>
      </c>
      <c r="EF121" s="24">
        <v>0</v>
      </c>
      <c r="EG121" s="24">
        <v>0</v>
      </c>
      <c r="EH121" s="24">
        <v>0</v>
      </c>
      <c r="EI121" s="24">
        <v>0</v>
      </c>
      <c r="EJ121" s="24">
        <v>0</v>
      </c>
      <c r="EK121" s="24">
        <v>0</v>
      </c>
      <c r="EL121" s="24">
        <v>0</v>
      </c>
      <c r="EM121" s="24">
        <v>0</v>
      </c>
      <c r="EN121" s="24">
        <v>0</v>
      </c>
      <c r="EO121" s="24">
        <v>0</v>
      </c>
      <c r="EP121" s="24">
        <v>0</v>
      </c>
      <c r="EQ121" s="24">
        <v>0</v>
      </c>
      <c r="ER121" s="24">
        <v>0</v>
      </c>
      <c r="ES121" s="24">
        <v>0</v>
      </c>
      <c r="ET121" s="24">
        <v>0</v>
      </c>
      <c r="EU121" s="23"/>
      <c r="EV121" s="23"/>
      <c r="EW121" s="23"/>
      <c r="EX121" s="23"/>
      <c r="EY121" s="23"/>
      <c r="EZ121" s="23"/>
      <c r="FA121" s="23"/>
      <c r="FB121" s="7">
        <f>-D6*D6</f>
        <v>-1.5625E-2</v>
      </c>
      <c r="FD121" s="5">
        <v>67</v>
      </c>
      <c r="FE121" s="7">
        <v>4.4017679606741002E-2</v>
      </c>
    </row>
    <row r="122" spans="1:161" x14ac:dyDescent="0.25">
      <c r="A122" s="1" t="s">
        <v>89</v>
      </c>
      <c r="B122" s="24">
        <v>0</v>
      </c>
      <c r="C122" s="24">
        <v>0</v>
      </c>
      <c r="D122" s="24">
        <v>0</v>
      </c>
      <c r="E122" s="24">
        <v>0</v>
      </c>
      <c r="F122" s="24">
        <v>0</v>
      </c>
      <c r="G122" s="24">
        <v>0</v>
      </c>
      <c r="H122" s="24">
        <v>0</v>
      </c>
      <c r="I122" s="24">
        <v>0</v>
      </c>
      <c r="J122" s="24">
        <v>0</v>
      </c>
      <c r="K122" s="24">
        <v>0</v>
      </c>
      <c r="L122" s="24">
        <v>0</v>
      </c>
      <c r="M122" s="24">
        <v>0</v>
      </c>
      <c r="N122" s="24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>
        <v>0</v>
      </c>
      <c r="V122" s="24">
        <v>0</v>
      </c>
      <c r="W122" s="24">
        <v>0</v>
      </c>
      <c r="X122" s="24">
        <v>0</v>
      </c>
      <c r="Y122" s="24">
        <v>0</v>
      </c>
      <c r="Z122" s="24">
        <v>0</v>
      </c>
      <c r="AA122" s="24">
        <v>0</v>
      </c>
      <c r="AB122" s="24">
        <v>0</v>
      </c>
      <c r="AC122" s="24">
        <v>0</v>
      </c>
      <c r="AD122" s="24">
        <v>0</v>
      </c>
      <c r="AE122" s="24">
        <v>0</v>
      </c>
      <c r="AF122" s="24">
        <v>0</v>
      </c>
      <c r="AG122" s="24">
        <v>0</v>
      </c>
      <c r="AH122" s="24">
        <v>0</v>
      </c>
      <c r="AI122" s="24">
        <v>0</v>
      </c>
      <c r="AJ122" s="24">
        <v>0</v>
      </c>
      <c r="AK122" s="24">
        <v>0</v>
      </c>
      <c r="AL122" s="24">
        <v>0</v>
      </c>
      <c r="AM122" s="24">
        <v>0</v>
      </c>
      <c r="AN122" s="24">
        <v>0</v>
      </c>
      <c r="AO122" s="24">
        <v>0</v>
      </c>
      <c r="AP122" s="24">
        <v>0</v>
      </c>
      <c r="AQ122" s="24">
        <v>0</v>
      </c>
      <c r="AR122" s="24">
        <v>0</v>
      </c>
      <c r="AS122" s="24">
        <v>0</v>
      </c>
      <c r="AT122" s="24">
        <v>1</v>
      </c>
      <c r="AU122" s="24">
        <v>0</v>
      </c>
      <c r="AV122" s="24">
        <v>0</v>
      </c>
      <c r="AW122" s="24">
        <v>0</v>
      </c>
      <c r="AX122" s="24">
        <v>0</v>
      </c>
      <c r="AY122" s="24">
        <v>0</v>
      </c>
      <c r="AZ122" s="24">
        <v>0</v>
      </c>
      <c r="BA122" s="24">
        <v>0</v>
      </c>
      <c r="BB122" s="24">
        <v>0</v>
      </c>
      <c r="BC122" s="24">
        <v>0</v>
      </c>
      <c r="BD122" s="24">
        <v>0</v>
      </c>
      <c r="BE122" s="24">
        <v>0</v>
      </c>
      <c r="BF122" s="24">
        <v>0</v>
      </c>
      <c r="BG122" s="24">
        <v>0</v>
      </c>
      <c r="BH122" s="24">
        <v>0</v>
      </c>
      <c r="BI122" s="24">
        <v>0</v>
      </c>
      <c r="BJ122" s="24">
        <v>0</v>
      </c>
      <c r="BK122" s="24">
        <v>0</v>
      </c>
      <c r="BL122" s="24">
        <v>0</v>
      </c>
      <c r="BM122" s="24">
        <v>0</v>
      </c>
      <c r="BN122" s="24">
        <v>0</v>
      </c>
      <c r="BO122" s="24">
        <v>0</v>
      </c>
      <c r="BP122" s="24">
        <v>0</v>
      </c>
      <c r="BQ122" s="24">
        <v>0</v>
      </c>
      <c r="BR122" s="24">
        <v>0</v>
      </c>
      <c r="BS122" s="24">
        <v>0</v>
      </c>
      <c r="BT122" s="24">
        <v>0</v>
      </c>
      <c r="BU122" s="24">
        <v>0</v>
      </c>
      <c r="BV122" s="24">
        <v>0</v>
      </c>
      <c r="BW122" s="24">
        <v>0</v>
      </c>
      <c r="BX122" s="24">
        <v>0</v>
      </c>
      <c r="BY122" s="24">
        <v>0</v>
      </c>
      <c r="BZ122" s="24">
        <v>0</v>
      </c>
      <c r="CA122" s="24">
        <v>0</v>
      </c>
      <c r="CB122" s="24">
        <v>0</v>
      </c>
      <c r="CC122" s="24">
        <v>0</v>
      </c>
      <c r="CD122" s="24">
        <v>0</v>
      </c>
      <c r="CE122" s="24">
        <v>0</v>
      </c>
      <c r="CF122" s="24">
        <v>0</v>
      </c>
      <c r="CG122" s="24">
        <v>0</v>
      </c>
      <c r="CH122" s="24">
        <v>0</v>
      </c>
      <c r="CI122" s="24">
        <v>0</v>
      </c>
      <c r="CJ122" s="24">
        <v>0</v>
      </c>
      <c r="CK122" s="24">
        <v>0</v>
      </c>
      <c r="CL122" s="24">
        <v>0</v>
      </c>
      <c r="CM122" s="24">
        <v>0</v>
      </c>
      <c r="CN122" s="24">
        <v>0</v>
      </c>
      <c r="CO122" s="24">
        <v>0</v>
      </c>
      <c r="CP122" s="24">
        <v>0</v>
      </c>
      <c r="CQ122" s="24">
        <v>0</v>
      </c>
      <c r="CR122" s="24">
        <v>0</v>
      </c>
      <c r="CS122" s="24">
        <v>0</v>
      </c>
      <c r="CT122" s="24">
        <v>0</v>
      </c>
      <c r="CU122" s="24">
        <v>0</v>
      </c>
      <c r="CV122" s="24">
        <v>0</v>
      </c>
      <c r="CW122" s="24">
        <v>0</v>
      </c>
      <c r="CX122" s="24">
        <v>0</v>
      </c>
      <c r="CY122" s="24">
        <v>0</v>
      </c>
      <c r="CZ122" s="24">
        <v>0</v>
      </c>
      <c r="DA122" s="24">
        <v>0</v>
      </c>
      <c r="DB122" s="24">
        <v>0</v>
      </c>
      <c r="DC122" s="24">
        <v>0</v>
      </c>
      <c r="DD122" s="24">
        <v>0</v>
      </c>
      <c r="DE122" s="24">
        <v>0</v>
      </c>
      <c r="DF122" s="24">
        <v>0</v>
      </c>
      <c r="DG122" s="24">
        <v>0</v>
      </c>
      <c r="DH122" s="24">
        <v>0</v>
      </c>
      <c r="DI122" s="24">
        <v>0</v>
      </c>
      <c r="DJ122" s="24">
        <v>0</v>
      </c>
      <c r="DK122" s="24">
        <v>0</v>
      </c>
      <c r="DL122" s="24">
        <v>0</v>
      </c>
      <c r="DM122" s="24">
        <v>0</v>
      </c>
      <c r="DN122" s="24">
        <v>0</v>
      </c>
      <c r="DO122" s="24">
        <v>0</v>
      </c>
      <c r="DP122" s="24">
        <v>0</v>
      </c>
      <c r="DQ122" s="24">
        <v>0</v>
      </c>
      <c r="DR122" s="24">
        <v>0</v>
      </c>
      <c r="DS122" s="24">
        <v>0</v>
      </c>
      <c r="DT122" s="24">
        <v>0</v>
      </c>
      <c r="DU122" s="24">
        <v>0</v>
      </c>
      <c r="DV122" s="24">
        <v>0</v>
      </c>
      <c r="DW122" s="24">
        <v>0</v>
      </c>
      <c r="DX122" s="24">
        <v>0</v>
      </c>
      <c r="DY122" s="24">
        <v>0</v>
      </c>
      <c r="DZ122" s="24">
        <v>0</v>
      </c>
      <c r="EA122" s="24">
        <v>0</v>
      </c>
      <c r="EB122" s="24">
        <v>0</v>
      </c>
      <c r="EC122" s="24">
        <v>0</v>
      </c>
      <c r="ED122" s="24">
        <v>0</v>
      </c>
      <c r="EE122" s="24">
        <v>0</v>
      </c>
      <c r="EF122" s="24">
        <v>0</v>
      </c>
      <c r="EG122" s="24">
        <v>0</v>
      </c>
      <c r="EH122" s="24">
        <v>0</v>
      </c>
      <c r="EI122" s="24">
        <v>0</v>
      </c>
      <c r="EJ122" s="24">
        <v>0</v>
      </c>
      <c r="EK122" s="24">
        <v>0</v>
      </c>
      <c r="EL122" s="24">
        <v>0</v>
      </c>
      <c r="EM122" s="24">
        <v>0</v>
      </c>
      <c r="EN122" s="24">
        <v>0</v>
      </c>
      <c r="EO122" s="24">
        <v>0</v>
      </c>
      <c r="EP122" s="24">
        <v>0</v>
      </c>
      <c r="EQ122" s="24">
        <v>0</v>
      </c>
      <c r="ER122" s="24">
        <v>0</v>
      </c>
      <c r="ES122" s="24">
        <v>0</v>
      </c>
      <c r="ET122" s="24">
        <v>0</v>
      </c>
      <c r="EU122" s="23"/>
      <c r="EV122" s="23"/>
      <c r="EW122" s="23"/>
      <c r="EX122" s="23"/>
      <c r="EY122" s="23"/>
      <c r="EZ122" s="23"/>
      <c r="FA122" s="23"/>
      <c r="FB122" s="7">
        <v>0</v>
      </c>
      <c r="FD122" s="5">
        <v>68</v>
      </c>
      <c r="FE122" s="7">
        <v>2.7285941525622623E-2</v>
      </c>
    </row>
    <row r="123" spans="1:161" x14ac:dyDescent="0.25">
      <c r="A123" s="1" t="s">
        <v>90</v>
      </c>
      <c r="B123" s="24">
        <v>0</v>
      </c>
      <c r="C123" s="24">
        <v>0</v>
      </c>
      <c r="D123" s="24">
        <v>0</v>
      </c>
      <c r="E123" s="24">
        <v>0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>
        <v>0</v>
      </c>
      <c r="V123" s="24">
        <v>0</v>
      </c>
      <c r="W123" s="24">
        <v>0</v>
      </c>
      <c r="X123" s="24">
        <v>0</v>
      </c>
      <c r="Y123" s="24">
        <v>0</v>
      </c>
      <c r="Z123" s="24">
        <v>0</v>
      </c>
      <c r="AA123" s="24">
        <v>0</v>
      </c>
      <c r="AB123" s="24">
        <v>0</v>
      </c>
      <c r="AC123" s="24">
        <v>0</v>
      </c>
      <c r="AD123" s="24">
        <v>0</v>
      </c>
      <c r="AE123" s="24">
        <v>0</v>
      </c>
      <c r="AF123" s="24">
        <v>0</v>
      </c>
      <c r="AG123" s="24">
        <v>0</v>
      </c>
      <c r="AH123" s="24">
        <v>0</v>
      </c>
      <c r="AI123" s="24">
        <v>0</v>
      </c>
      <c r="AJ123" s="24">
        <v>0</v>
      </c>
      <c r="AK123" s="24">
        <v>0</v>
      </c>
      <c r="AL123" s="24">
        <v>0</v>
      </c>
      <c r="AM123" s="24">
        <v>0</v>
      </c>
      <c r="AN123" s="24">
        <v>0</v>
      </c>
      <c r="AO123" s="24">
        <v>0</v>
      </c>
      <c r="AP123" s="24">
        <v>0</v>
      </c>
      <c r="AQ123" s="24">
        <v>0</v>
      </c>
      <c r="AR123" s="24">
        <v>0</v>
      </c>
      <c r="AS123" s="24">
        <v>1</v>
      </c>
      <c r="AT123" s="24">
        <v>-2</v>
      </c>
      <c r="AU123" s="24">
        <v>1</v>
      </c>
      <c r="AV123" s="24">
        <v>0</v>
      </c>
      <c r="AW123" s="24">
        <v>0</v>
      </c>
      <c r="AX123" s="24">
        <v>0</v>
      </c>
      <c r="AY123" s="24">
        <v>0</v>
      </c>
      <c r="AZ123" s="24">
        <v>0</v>
      </c>
      <c r="BA123" s="24">
        <v>0</v>
      </c>
      <c r="BB123" s="24">
        <v>0</v>
      </c>
      <c r="BC123" s="24">
        <v>0</v>
      </c>
      <c r="BD123" s="24">
        <v>0</v>
      </c>
      <c r="BE123" s="24">
        <v>0</v>
      </c>
      <c r="BF123" s="24">
        <v>0</v>
      </c>
      <c r="BG123" s="24">
        <v>0</v>
      </c>
      <c r="BH123" s="24">
        <v>0</v>
      </c>
      <c r="BI123" s="24">
        <v>0</v>
      </c>
      <c r="BJ123" s="24">
        <v>0</v>
      </c>
      <c r="BK123" s="24">
        <v>0</v>
      </c>
      <c r="BL123" s="24">
        <v>0</v>
      </c>
      <c r="BM123" s="24">
        <v>0</v>
      </c>
      <c r="BN123" s="24">
        <v>0</v>
      </c>
      <c r="BO123" s="24">
        <v>0</v>
      </c>
      <c r="BP123" s="24">
        <v>0</v>
      </c>
      <c r="BQ123" s="24">
        <v>0</v>
      </c>
      <c r="BR123" s="24">
        <v>0</v>
      </c>
      <c r="BS123" s="24">
        <v>0</v>
      </c>
      <c r="BT123" s="24">
        <v>0</v>
      </c>
      <c r="BU123" s="24">
        <v>0</v>
      </c>
      <c r="BV123" s="24">
        <v>0</v>
      </c>
      <c r="BW123" s="24">
        <v>0</v>
      </c>
      <c r="BX123" s="24">
        <v>0</v>
      </c>
      <c r="BY123" s="24">
        <v>0</v>
      </c>
      <c r="BZ123" s="24">
        <v>0</v>
      </c>
      <c r="CA123" s="24">
        <v>0</v>
      </c>
      <c r="CB123" s="24">
        <v>0</v>
      </c>
      <c r="CC123" s="24">
        <v>0</v>
      </c>
      <c r="CD123" s="24">
        <v>0</v>
      </c>
      <c r="CE123" s="24">
        <v>0</v>
      </c>
      <c r="CF123" s="24">
        <v>0</v>
      </c>
      <c r="CG123" s="24">
        <v>0</v>
      </c>
      <c r="CH123" s="24">
        <v>0</v>
      </c>
      <c r="CI123" s="24">
        <v>0</v>
      </c>
      <c r="CJ123" s="24">
        <v>0</v>
      </c>
      <c r="CK123" s="24">
        <v>0</v>
      </c>
      <c r="CL123" s="24">
        <v>0</v>
      </c>
      <c r="CM123" s="24">
        <v>0</v>
      </c>
      <c r="CN123" s="24">
        <v>0</v>
      </c>
      <c r="CO123" s="24">
        <v>0</v>
      </c>
      <c r="CP123" s="24">
        <v>0</v>
      </c>
      <c r="CQ123" s="24">
        <v>0</v>
      </c>
      <c r="CR123" s="24">
        <v>0</v>
      </c>
      <c r="CS123" s="24">
        <v>0</v>
      </c>
      <c r="CT123" s="24">
        <v>0</v>
      </c>
      <c r="CU123" s="24">
        <v>0</v>
      </c>
      <c r="CV123" s="24">
        <v>0</v>
      </c>
      <c r="CW123" s="24">
        <v>0</v>
      </c>
      <c r="CX123" s="24">
        <v>0</v>
      </c>
      <c r="CY123" s="24">
        <v>0</v>
      </c>
      <c r="CZ123" s="24">
        <v>0</v>
      </c>
      <c r="DA123" s="24">
        <v>0</v>
      </c>
      <c r="DB123" s="24">
        <v>0</v>
      </c>
      <c r="DC123" s="24">
        <v>0</v>
      </c>
      <c r="DD123" s="24">
        <v>0</v>
      </c>
      <c r="DE123" s="24">
        <v>0</v>
      </c>
      <c r="DF123" s="24">
        <v>0</v>
      </c>
      <c r="DG123" s="24">
        <v>0</v>
      </c>
      <c r="DH123" s="24">
        <v>0</v>
      </c>
      <c r="DI123" s="24">
        <v>0</v>
      </c>
      <c r="DJ123" s="24">
        <v>0</v>
      </c>
      <c r="DK123" s="24">
        <v>0</v>
      </c>
      <c r="DL123" s="24">
        <v>0</v>
      </c>
      <c r="DM123" s="24">
        <v>0</v>
      </c>
      <c r="DN123" s="24">
        <v>0</v>
      </c>
      <c r="DO123" s="24">
        <v>0</v>
      </c>
      <c r="DP123" s="24">
        <v>0</v>
      </c>
      <c r="DQ123" s="24">
        <v>0</v>
      </c>
      <c r="DR123" s="24">
        <v>0</v>
      </c>
      <c r="DS123" s="24">
        <v>0</v>
      </c>
      <c r="DT123" s="24">
        <v>0</v>
      </c>
      <c r="DU123" s="24">
        <v>0</v>
      </c>
      <c r="DV123" s="24">
        <v>0</v>
      </c>
      <c r="DW123" s="24">
        <v>0</v>
      </c>
      <c r="DX123" s="24">
        <v>0</v>
      </c>
      <c r="DY123" s="24">
        <v>0</v>
      </c>
      <c r="DZ123" s="24">
        <v>0</v>
      </c>
      <c r="EA123" s="24">
        <v>0</v>
      </c>
      <c r="EB123" s="24">
        <v>0</v>
      </c>
      <c r="EC123" s="24">
        <v>0</v>
      </c>
      <c r="ED123" s="24">
        <v>0</v>
      </c>
      <c r="EE123" s="24">
        <v>0</v>
      </c>
      <c r="EF123" s="24">
        <v>0</v>
      </c>
      <c r="EG123" s="24">
        <v>0</v>
      </c>
      <c r="EH123" s="24">
        <v>0</v>
      </c>
      <c r="EI123" s="24">
        <v>0</v>
      </c>
      <c r="EJ123" s="24">
        <v>0</v>
      </c>
      <c r="EK123" s="24">
        <v>0</v>
      </c>
      <c r="EL123" s="24">
        <v>0</v>
      </c>
      <c r="EM123" s="24">
        <v>0</v>
      </c>
      <c r="EN123" s="24">
        <v>0</v>
      </c>
      <c r="EO123" s="24">
        <v>0</v>
      </c>
      <c r="EP123" s="24">
        <v>0</v>
      </c>
      <c r="EQ123" s="24">
        <v>0</v>
      </c>
      <c r="ER123" s="24">
        <v>0</v>
      </c>
      <c r="ES123" s="24">
        <v>0</v>
      </c>
      <c r="ET123" s="24">
        <v>0</v>
      </c>
      <c r="EU123" s="23"/>
      <c r="EV123" s="23"/>
      <c r="EW123" s="23"/>
      <c r="EX123" s="23"/>
      <c r="EY123" s="23"/>
      <c r="EZ123" s="23"/>
      <c r="FA123" s="23"/>
      <c r="FB123" s="7">
        <f>-D6*D6</f>
        <v>-1.5625E-2</v>
      </c>
      <c r="FD123" s="5">
        <v>69</v>
      </c>
      <c r="FE123" s="7">
        <v>-1.2866268665860894E-17</v>
      </c>
    </row>
    <row r="124" spans="1:161" x14ac:dyDescent="0.25">
      <c r="A124" s="1" t="s">
        <v>91</v>
      </c>
      <c r="B124" s="24">
        <v>0</v>
      </c>
      <c r="C124" s="24">
        <v>0</v>
      </c>
      <c r="D124" s="24">
        <v>0</v>
      </c>
      <c r="E124" s="24">
        <v>0</v>
      </c>
      <c r="F124" s="24">
        <v>0</v>
      </c>
      <c r="G124" s="24">
        <v>0</v>
      </c>
      <c r="H124" s="24">
        <v>0</v>
      </c>
      <c r="I124" s="24">
        <v>0</v>
      </c>
      <c r="J124" s="24">
        <v>0</v>
      </c>
      <c r="K124" s="24">
        <v>0</v>
      </c>
      <c r="L124" s="24">
        <v>0</v>
      </c>
      <c r="M124" s="24">
        <v>0</v>
      </c>
      <c r="N124" s="24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>
        <v>0</v>
      </c>
      <c r="V124" s="24">
        <v>0</v>
      </c>
      <c r="W124" s="24">
        <v>0</v>
      </c>
      <c r="X124" s="24">
        <v>0</v>
      </c>
      <c r="Y124" s="24">
        <v>0</v>
      </c>
      <c r="Z124" s="24">
        <v>0</v>
      </c>
      <c r="AA124" s="24">
        <v>0</v>
      </c>
      <c r="AB124" s="24">
        <v>0</v>
      </c>
      <c r="AC124" s="24">
        <v>0</v>
      </c>
      <c r="AD124" s="24">
        <v>0</v>
      </c>
      <c r="AE124" s="24">
        <v>0</v>
      </c>
      <c r="AF124" s="24">
        <v>0</v>
      </c>
      <c r="AG124" s="24">
        <v>0</v>
      </c>
      <c r="AH124" s="24">
        <v>0</v>
      </c>
      <c r="AI124" s="24">
        <v>0</v>
      </c>
      <c r="AJ124" s="24">
        <v>0</v>
      </c>
      <c r="AK124" s="24">
        <v>0</v>
      </c>
      <c r="AL124" s="24">
        <v>0</v>
      </c>
      <c r="AM124" s="24">
        <v>0</v>
      </c>
      <c r="AN124" s="24">
        <v>0</v>
      </c>
      <c r="AO124" s="24">
        <v>0</v>
      </c>
      <c r="AP124" s="24">
        <v>0</v>
      </c>
      <c r="AQ124" s="24">
        <v>0</v>
      </c>
      <c r="AR124" s="24">
        <v>0</v>
      </c>
      <c r="AS124" s="24">
        <v>0</v>
      </c>
      <c r="AT124" s="24">
        <v>0</v>
      </c>
      <c r="AU124" s="24">
        <v>0</v>
      </c>
      <c r="AV124" s="24">
        <v>0</v>
      </c>
      <c r="AW124" s="24">
        <v>0</v>
      </c>
      <c r="AX124" s="24">
        <v>0</v>
      </c>
      <c r="AY124" s="24">
        <v>0</v>
      </c>
      <c r="AZ124" s="24">
        <v>0</v>
      </c>
      <c r="BA124" s="24">
        <v>0</v>
      </c>
      <c r="BB124" s="24">
        <v>0</v>
      </c>
      <c r="BC124" s="24">
        <v>0</v>
      </c>
      <c r="BD124" s="24">
        <v>0</v>
      </c>
      <c r="BE124" s="24">
        <v>0</v>
      </c>
      <c r="BF124" s="24">
        <v>0</v>
      </c>
      <c r="BG124" s="24">
        <v>1</v>
      </c>
      <c r="BH124" s="24">
        <v>0</v>
      </c>
      <c r="BI124" s="24">
        <v>0</v>
      </c>
      <c r="BJ124" s="24">
        <v>0</v>
      </c>
      <c r="BK124" s="24">
        <v>0</v>
      </c>
      <c r="BL124" s="24">
        <v>0</v>
      </c>
      <c r="BM124" s="24">
        <v>0</v>
      </c>
      <c r="BN124" s="24">
        <v>0</v>
      </c>
      <c r="BO124" s="24">
        <v>0</v>
      </c>
      <c r="BP124" s="24">
        <v>0</v>
      </c>
      <c r="BQ124" s="24">
        <v>0</v>
      </c>
      <c r="BR124" s="24">
        <v>0</v>
      </c>
      <c r="BS124" s="24">
        <v>0</v>
      </c>
      <c r="BT124" s="24">
        <v>0</v>
      </c>
      <c r="BU124" s="24">
        <v>0</v>
      </c>
      <c r="BV124" s="24">
        <v>0</v>
      </c>
      <c r="BW124" s="24">
        <v>0</v>
      </c>
      <c r="BX124" s="24">
        <v>0</v>
      </c>
      <c r="BY124" s="24">
        <v>0</v>
      </c>
      <c r="BZ124" s="24">
        <v>0</v>
      </c>
      <c r="CA124" s="24">
        <v>0</v>
      </c>
      <c r="CB124" s="24">
        <v>0</v>
      </c>
      <c r="CC124" s="24">
        <v>0</v>
      </c>
      <c r="CD124" s="24">
        <v>0</v>
      </c>
      <c r="CE124" s="24">
        <v>0</v>
      </c>
      <c r="CF124" s="24">
        <v>0</v>
      </c>
      <c r="CG124" s="24">
        <v>0</v>
      </c>
      <c r="CH124" s="24">
        <v>0</v>
      </c>
      <c r="CI124" s="24">
        <v>0</v>
      </c>
      <c r="CJ124" s="24">
        <v>0</v>
      </c>
      <c r="CK124" s="24">
        <v>0</v>
      </c>
      <c r="CL124" s="24">
        <v>0</v>
      </c>
      <c r="CM124" s="24">
        <v>0</v>
      </c>
      <c r="CN124" s="24">
        <v>0</v>
      </c>
      <c r="CO124" s="24">
        <v>0</v>
      </c>
      <c r="CP124" s="24">
        <v>0</v>
      </c>
      <c r="CQ124" s="24">
        <v>0</v>
      </c>
      <c r="CR124" s="24">
        <v>0</v>
      </c>
      <c r="CS124" s="24">
        <v>0</v>
      </c>
      <c r="CT124" s="24">
        <v>0</v>
      </c>
      <c r="CU124" s="24">
        <v>0</v>
      </c>
      <c r="CV124" s="24">
        <v>0</v>
      </c>
      <c r="CW124" s="24">
        <v>0</v>
      </c>
      <c r="CX124" s="24">
        <v>0</v>
      </c>
      <c r="CY124" s="24">
        <v>0</v>
      </c>
      <c r="CZ124" s="24">
        <v>0</v>
      </c>
      <c r="DA124" s="24">
        <v>0</v>
      </c>
      <c r="DB124" s="24">
        <v>0</v>
      </c>
      <c r="DC124" s="24">
        <v>0</v>
      </c>
      <c r="DD124" s="24">
        <v>0</v>
      </c>
      <c r="DE124" s="24">
        <v>0</v>
      </c>
      <c r="DF124" s="24">
        <v>0</v>
      </c>
      <c r="DG124" s="24">
        <v>0</v>
      </c>
      <c r="DH124" s="24">
        <v>0</v>
      </c>
      <c r="DI124" s="24">
        <v>0</v>
      </c>
      <c r="DJ124" s="24">
        <v>0</v>
      </c>
      <c r="DK124" s="24">
        <v>0</v>
      </c>
      <c r="DL124" s="24">
        <v>0</v>
      </c>
      <c r="DM124" s="24">
        <v>0</v>
      </c>
      <c r="DN124" s="24">
        <v>0</v>
      </c>
      <c r="DO124" s="24">
        <v>0</v>
      </c>
      <c r="DP124" s="24">
        <v>0</v>
      </c>
      <c r="DQ124" s="24">
        <v>0</v>
      </c>
      <c r="DR124" s="24">
        <v>0</v>
      </c>
      <c r="DS124" s="24">
        <v>0</v>
      </c>
      <c r="DT124" s="24">
        <v>0</v>
      </c>
      <c r="DU124" s="24">
        <v>0</v>
      </c>
      <c r="DV124" s="24">
        <v>0</v>
      </c>
      <c r="DW124" s="24">
        <v>0</v>
      </c>
      <c r="DX124" s="24">
        <v>0</v>
      </c>
      <c r="DY124" s="24">
        <v>0</v>
      </c>
      <c r="DZ124" s="24">
        <v>0</v>
      </c>
      <c r="EA124" s="24">
        <v>0</v>
      </c>
      <c r="EB124" s="24">
        <v>0</v>
      </c>
      <c r="EC124" s="24">
        <v>0</v>
      </c>
      <c r="ED124" s="24">
        <v>0</v>
      </c>
      <c r="EE124" s="24">
        <v>0</v>
      </c>
      <c r="EF124" s="24">
        <v>0</v>
      </c>
      <c r="EG124" s="24">
        <v>0</v>
      </c>
      <c r="EH124" s="24">
        <v>0</v>
      </c>
      <c r="EI124" s="24">
        <v>0</v>
      </c>
      <c r="EJ124" s="24">
        <v>0</v>
      </c>
      <c r="EK124" s="24">
        <v>0</v>
      </c>
      <c r="EL124" s="24">
        <v>0</v>
      </c>
      <c r="EM124" s="24">
        <v>0</v>
      </c>
      <c r="EN124" s="24">
        <v>0</v>
      </c>
      <c r="EO124" s="24">
        <v>0</v>
      </c>
      <c r="EP124" s="24">
        <v>0</v>
      </c>
      <c r="EQ124" s="24">
        <v>0</v>
      </c>
      <c r="ER124" s="24">
        <v>0</v>
      </c>
      <c r="ES124" s="24">
        <v>0</v>
      </c>
      <c r="ET124" s="24">
        <v>0</v>
      </c>
      <c r="EU124" s="23"/>
      <c r="EV124" s="23"/>
      <c r="EW124" s="23"/>
      <c r="EX124" s="23"/>
      <c r="EY124" s="23"/>
      <c r="EZ124" s="23"/>
      <c r="FA124" s="23"/>
      <c r="FB124" s="7">
        <v>0</v>
      </c>
      <c r="FD124" s="5" t="str">
        <v>69a</v>
      </c>
      <c r="FE124" s="7">
        <v>-4.2910941525622651E-2</v>
      </c>
    </row>
    <row r="125" spans="1:161" x14ac:dyDescent="0.25">
      <c r="A125" s="1" t="s">
        <v>92</v>
      </c>
      <c r="B125" s="24">
        <v>0</v>
      </c>
      <c r="C125" s="24">
        <v>0</v>
      </c>
      <c r="D125" s="24">
        <v>0</v>
      </c>
      <c r="E125" s="24">
        <v>0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>
        <v>0</v>
      </c>
      <c r="V125" s="24">
        <v>0</v>
      </c>
      <c r="W125" s="24">
        <v>0</v>
      </c>
      <c r="X125" s="24">
        <v>0</v>
      </c>
      <c r="Y125" s="24">
        <v>0</v>
      </c>
      <c r="Z125" s="24">
        <v>0</v>
      </c>
      <c r="AA125" s="24">
        <v>0</v>
      </c>
      <c r="AB125" s="24">
        <v>0</v>
      </c>
      <c r="AC125" s="24">
        <v>0</v>
      </c>
      <c r="AD125" s="24">
        <v>0</v>
      </c>
      <c r="AE125" s="24">
        <v>0</v>
      </c>
      <c r="AF125" s="24">
        <v>0</v>
      </c>
      <c r="AG125" s="24">
        <v>0</v>
      </c>
      <c r="AH125" s="24">
        <v>0</v>
      </c>
      <c r="AI125" s="24">
        <v>0</v>
      </c>
      <c r="AJ125" s="24">
        <v>0</v>
      </c>
      <c r="AK125" s="24">
        <v>0</v>
      </c>
      <c r="AL125" s="24">
        <v>0</v>
      </c>
      <c r="AM125" s="24">
        <v>0</v>
      </c>
      <c r="AN125" s="24">
        <v>0</v>
      </c>
      <c r="AO125" s="24">
        <v>0</v>
      </c>
      <c r="AP125" s="24">
        <v>0</v>
      </c>
      <c r="AQ125" s="24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24">
        <v>0</v>
      </c>
      <c r="BC125" s="24">
        <v>0</v>
      </c>
      <c r="BD125" s="24">
        <v>0</v>
      </c>
      <c r="BE125" s="24">
        <v>1</v>
      </c>
      <c r="BF125" s="24">
        <v>-16</v>
      </c>
      <c r="BG125" s="24">
        <v>30</v>
      </c>
      <c r="BH125" s="24">
        <v>-16</v>
      </c>
      <c r="BI125" s="24">
        <v>1</v>
      </c>
      <c r="BJ125" s="24">
        <v>0</v>
      </c>
      <c r="BK125" s="24">
        <v>0</v>
      </c>
      <c r="BL125" s="24">
        <v>0</v>
      </c>
      <c r="BM125" s="24">
        <v>0</v>
      </c>
      <c r="BN125" s="24">
        <v>0</v>
      </c>
      <c r="BO125" s="24">
        <v>0</v>
      </c>
      <c r="BP125" s="24">
        <v>0</v>
      </c>
      <c r="BQ125" s="24">
        <v>0</v>
      </c>
      <c r="BR125" s="24">
        <v>0</v>
      </c>
      <c r="BS125" s="24">
        <v>0</v>
      </c>
      <c r="BT125" s="24">
        <v>0</v>
      </c>
      <c r="BU125" s="24">
        <v>0</v>
      </c>
      <c r="BV125" s="24">
        <v>0</v>
      </c>
      <c r="BW125" s="24">
        <v>0</v>
      </c>
      <c r="BX125" s="24">
        <v>0</v>
      </c>
      <c r="BY125" s="24">
        <v>0</v>
      </c>
      <c r="BZ125" s="24">
        <v>0</v>
      </c>
      <c r="CA125" s="24">
        <v>0</v>
      </c>
      <c r="CB125" s="24">
        <v>0</v>
      </c>
      <c r="CC125" s="24">
        <v>0</v>
      </c>
      <c r="CD125" s="24">
        <v>0</v>
      </c>
      <c r="CE125" s="24">
        <v>0</v>
      </c>
      <c r="CF125" s="24">
        <v>0</v>
      </c>
      <c r="CG125" s="24">
        <v>0</v>
      </c>
      <c r="CH125" s="24">
        <v>0</v>
      </c>
      <c r="CI125" s="24">
        <v>0</v>
      </c>
      <c r="CJ125" s="24">
        <v>0</v>
      </c>
      <c r="CK125" s="24">
        <v>0</v>
      </c>
      <c r="CL125" s="24">
        <v>0</v>
      </c>
      <c r="CM125" s="24">
        <v>0</v>
      </c>
      <c r="CN125" s="24">
        <v>0</v>
      </c>
      <c r="CO125" s="24">
        <v>0</v>
      </c>
      <c r="CP125" s="24">
        <v>0</v>
      </c>
      <c r="CQ125" s="24">
        <v>0</v>
      </c>
      <c r="CR125" s="24">
        <v>0</v>
      </c>
      <c r="CS125" s="24">
        <v>0</v>
      </c>
      <c r="CT125" s="24">
        <v>0</v>
      </c>
      <c r="CU125" s="24">
        <v>0</v>
      </c>
      <c r="CV125" s="24">
        <v>0</v>
      </c>
      <c r="CW125" s="24">
        <v>0</v>
      </c>
      <c r="CX125" s="24">
        <v>0</v>
      </c>
      <c r="CY125" s="24">
        <v>0</v>
      </c>
      <c r="CZ125" s="24">
        <v>0</v>
      </c>
      <c r="DA125" s="24">
        <v>0</v>
      </c>
      <c r="DB125" s="24">
        <v>0</v>
      </c>
      <c r="DC125" s="24">
        <v>0</v>
      </c>
      <c r="DD125" s="24">
        <v>0</v>
      </c>
      <c r="DE125" s="24">
        <v>0</v>
      </c>
      <c r="DF125" s="24">
        <v>0</v>
      </c>
      <c r="DG125" s="24">
        <v>0</v>
      </c>
      <c r="DH125" s="24">
        <v>0</v>
      </c>
      <c r="DI125" s="24">
        <v>0</v>
      </c>
      <c r="DJ125" s="24">
        <v>0</v>
      </c>
      <c r="DK125" s="24">
        <v>0</v>
      </c>
      <c r="DL125" s="24">
        <v>0</v>
      </c>
      <c r="DM125" s="24">
        <v>0</v>
      </c>
      <c r="DN125" s="24">
        <v>0</v>
      </c>
      <c r="DO125" s="24">
        <v>0</v>
      </c>
      <c r="DP125" s="24">
        <v>0</v>
      </c>
      <c r="DQ125" s="24">
        <v>0</v>
      </c>
      <c r="DR125" s="24">
        <v>0</v>
      </c>
      <c r="DS125" s="24">
        <v>0</v>
      </c>
      <c r="DT125" s="24">
        <v>0</v>
      </c>
      <c r="DU125" s="24">
        <v>0</v>
      </c>
      <c r="DV125" s="24">
        <v>0</v>
      </c>
      <c r="DW125" s="24">
        <v>0</v>
      </c>
      <c r="DX125" s="24">
        <v>0</v>
      </c>
      <c r="DY125" s="24">
        <v>0</v>
      </c>
      <c r="DZ125" s="24">
        <v>0</v>
      </c>
      <c r="EA125" s="24">
        <v>0</v>
      </c>
      <c r="EB125" s="24">
        <v>0</v>
      </c>
      <c r="EC125" s="24">
        <v>0</v>
      </c>
      <c r="ED125" s="24">
        <v>0</v>
      </c>
      <c r="EE125" s="24">
        <v>0</v>
      </c>
      <c r="EF125" s="24">
        <v>0</v>
      </c>
      <c r="EG125" s="24">
        <v>0</v>
      </c>
      <c r="EH125" s="24">
        <v>0</v>
      </c>
      <c r="EI125" s="24">
        <v>0</v>
      </c>
      <c r="EJ125" s="24">
        <v>0</v>
      </c>
      <c r="EK125" s="24">
        <v>0</v>
      </c>
      <c r="EL125" s="24">
        <v>0</v>
      </c>
      <c r="EM125" s="24">
        <v>0</v>
      </c>
      <c r="EN125" s="24">
        <v>0</v>
      </c>
      <c r="EO125" s="24">
        <v>0</v>
      </c>
      <c r="EP125" s="24">
        <v>0</v>
      </c>
      <c r="EQ125" s="24">
        <v>0</v>
      </c>
      <c r="ER125" s="24">
        <v>0</v>
      </c>
      <c r="ES125" s="24">
        <v>0</v>
      </c>
      <c r="ET125" s="24">
        <v>0</v>
      </c>
      <c r="EU125" s="23"/>
      <c r="EV125" s="23"/>
      <c r="EW125" s="23"/>
      <c r="EX125" s="23"/>
      <c r="EY125" s="23"/>
      <c r="EZ125" s="23"/>
      <c r="FA125" s="23"/>
      <c r="FB125" s="7">
        <f>12*D6*D6</f>
        <v>0.1875</v>
      </c>
      <c r="FD125" s="5" t="str">
        <v>69b</v>
      </c>
      <c r="FE125" s="7">
        <v>-0.1064828023745982</v>
      </c>
    </row>
    <row r="126" spans="1:161" x14ac:dyDescent="0.25">
      <c r="A126" s="1" t="s">
        <v>93</v>
      </c>
      <c r="B126" s="24">
        <v>0</v>
      </c>
      <c r="C126" s="24">
        <v>0</v>
      </c>
      <c r="D126" s="24">
        <v>0</v>
      </c>
      <c r="E126" s="24">
        <v>0</v>
      </c>
      <c r="F126" s="24">
        <v>0</v>
      </c>
      <c r="G126" s="24">
        <v>0</v>
      </c>
      <c r="H126" s="24">
        <v>0</v>
      </c>
      <c r="I126" s="24">
        <v>0</v>
      </c>
      <c r="J126" s="24">
        <v>0</v>
      </c>
      <c r="K126" s="24">
        <v>0</v>
      </c>
      <c r="L126" s="24">
        <v>0</v>
      </c>
      <c r="M126" s="24">
        <v>0</v>
      </c>
      <c r="N126" s="24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>
        <v>0</v>
      </c>
      <c r="V126" s="24">
        <v>0</v>
      </c>
      <c r="W126" s="24">
        <v>0</v>
      </c>
      <c r="X126" s="24">
        <v>0</v>
      </c>
      <c r="Y126" s="24">
        <v>0</v>
      </c>
      <c r="Z126" s="24">
        <v>0</v>
      </c>
      <c r="AA126" s="24">
        <v>0</v>
      </c>
      <c r="AB126" s="24">
        <v>0</v>
      </c>
      <c r="AC126" s="24">
        <v>0</v>
      </c>
      <c r="AD126" s="24">
        <v>0</v>
      </c>
      <c r="AE126" s="24">
        <v>0</v>
      </c>
      <c r="AF126" s="24">
        <v>0</v>
      </c>
      <c r="AG126" s="24">
        <v>0</v>
      </c>
      <c r="AH126" s="24">
        <v>0</v>
      </c>
      <c r="AI126" s="24">
        <v>0</v>
      </c>
      <c r="AJ126" s="24">
        <v>0</v>
      </c>
      <c r="AK126" s="24">
        <v>0</v>
      </c>
      <c r="AL126" s="24">
        <v>0</v>
      </c>
      <c r="AM126" s="24">
        <v>0</v>
      </c>
      <c r="AN126" s="24">
        <v>0</v>
      </c>
      <c r="AO126" s="24">
        <v>0</v>
      </c>
      <c r="AP126" s="24">
        <v>0</v>
      </c>
      <c r="AQ126" s="24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0</v>
      </c>
      <c r="AW126" s="24">
        <v>0</v>
      </c>
      <c r="AX126" s="24">
        <v>0</v>
      </c>
      <c r="AY126" s="24">
        <v>0</v>
      </c>
      <c r="AZ126" s="24">
        <v>0</v>
      </c>
      <c r="BA126" s="24">
        <v>0</v>
      </c>
      <c r="BB126" s="24">
        <v>0</v>
      </c>
      <c r="BC126" s="24">
        <v>0</v>
      </c>
      <c r="BD126" s="24">
        <v>0</v>
      </c>
      <c r="BE126" s="24">
        <v>0</v>
      </c>
      <c r="BF126" s="24">
        <v>0</v>
      </c>
      <c r="BG126" s="24">
        <v>0</v>
      </c>
      <c r="BH126" s="24">
        <v>0</v>
      </c>
      <c r="BI126" s="24">
        <v>0</v>
      </c>
      <c r="BJ126" s="24">
        <v>0</v>
      </c>
      <c r="BK126" s="24">
        <v>0</v>
      </c>
      <c r="BL126" s="24">
        <v>0</v>
      </c>
      <c r="BM126" s="24">
        <v>0</v>
      </c>
      <c r="BN126" s="24">
        <v>0</v>
      </c>
      <c r="BO126" s="24">
        <v>0</v>
      </c>
      <c r="BP126" s="24">
        <v>0</v>
      </c>
      <c r="BQ126" s="24">
        <v>0</v>
      </c>
      <c r="BR126" s="24">
        <v>0</v>
      </c>
      <c r="BS126" s="24">
        <v>0</v>
      </c>
      <c r="BT126" s="24">
        <v>1</v>
      </c>
      <c r="BU126" s="24">
        <v>0</v>
      </c>
      <c r="BV126" s="24">
        <v>0</v>
      </c>
      <c r="BW126" s="24">
        <v>0</v>
      </c>
      <c r="BX126" s="24">
        <v>0</v>
      </c>
      <c r="BY126" s="24">
        <v>0</v>
      </c>
      <c r="BZ126" s="24">
        <v>0</v>
      </c>
      <c r="CA126" s="24">
        <v>0</v>
      </c>
      <c r="CB126" s="24">
        <v>0</v>
      </c>
      <c r="CC126" s="24">
        <v>0</v>
      </c>
      <c r="CD126" s="24">
        <v>0</v>
      </c>
      <c r="CE126" s="24">
        <v>0</v>
      </c>
      <c r="CF126" s="24">
        <v>0</v>
      </c>
      <c r="CG126" s="24">
        <v>0</v>
      </c>
      <c r="CH126" s="24">
        <v>0</v>
      </c>
      <c r="CI126" s="24">
        <v>0</v>
      </c>
      <c r="CJ126" s="24">
        <v>0</v>
      </c>
      <c r="CK126" s="24">
        <v>0</v>
      </c>
      <c r="CL126" s="24">
        <v>0</v>
      </c>
      <c r="CM126" s="24">
        <v>0</v>
      </c>
      <c r="CN126" s="24">
        <v>0</v>
      </c>
      <c r="CO126" s="24">
        <v>0</v>
      </c>
      <c r="CP126" s="24">
        <v>0</v>
      </c>
      <c r="CQ126" s="24">
        <v>0</v>
      </c>
      <c r="CR126" s="24">
        <v>0</v>
      </c>
      <c r="CS126" s="24">
        <v>0</v>
      </c>
      <c r="CT126" s="24">
        <v>0</v>
      </c>
      <c r="CU126" s="24">
        <v>0</v>
      </c>
      <c r="CV126" s="24">
        <v>0</v>
      </c>
      <c r="CW126" s="24">
        <v>0</v>
      </c>
      <c r="CX126" s="24">
        <v>0</v>
      </c>
      <c r="CY126" s="24">
        <v>0</v>
      </c>
      <c r="CZ126" s="24">
        <v>0</v>
      </c>
      <c r="DA126" s="24">
        <v>0</v>
      </c>
      <c r="DB126" s="24">
        <v>0</v>
      </c>
      <c r="DC126" s="24">
        <v>0</v>
      </c>
      <c r="DD126" s="24">
        <v>0</v>
      </c>
      <c r="DE126" s="24">
        <v>0</v>
      </c>
      <c r="DF126" s="24">
        <v>0</v>
      </c>
      <c r="DG126" s="24">
        <v>0</v>
      </c>
      <c r="DH126" s="24">
        <v>0</v>
      </c>
      <c r="DI126" s="24">
        <v>0</v>
      </c>
      <c r="DJ126" s="24">
        <v>0</v>
      </c>
      <c r="DK126" s="24">
        <v>0</v>
      </c>
      <c r="DL126" s="24">
        <v>0</v>
      </c>
      <c r="DM126" s="24">
        <v>0</v>
      </c>
      <c r="DN126" s="24">
        <v>0</v>
      </c>
      <c r="DO126" s="24">
        <v>0</v>
      </c>
      <c r="DP126" s="24">
        <v>0</v>
      </c>
      <c r="DQ126" s="24">
        <v>0</v>
      </c>
      <c r="DR126" s="24">
        <v>0</v>
      </c>
      <c r="DS126" s="24">
        <v>0</v>
      </c>
      <c r="DT126" s="24">
        <v>0</v>
      </c>
      <c r="DU126" s="24">
        <v>0</v>
      </c>
      <c r="DV126" s="24">
        <v>0</v>
      </c>
      <c r="DW126" s="24">
        <v>0</v>
      </c>
      <c r="DX126" s="24">
        <v>0</v>
      </c>
      <c r="DY126" s="24">
        <v>0</v>
      </c>
      <c r="DZ126" s="24">
        <v>0</v>
      </c>
      <c r="EA126" s="24">
        <v>0</v>
      </c>
      <c r="EB126" s="24">
        <v>0</v>
      </c>
      <c r="EC126" s="24">
        <v>0</v>
      </c>
      <c r="ED126" s="24">
        <v>0</v>
      </c>
      <c r="EE126" s="24">
        <v>0</v>
      </c>
      <c r="EF126" s="24">
        <v>0</v>
      </c>
      <c r="EG126" s="24">
        <v>0</v>
      </c>
      <c r="EH126" s="24">
        <v>0</v>
      </c>
      <c r="EI126" s="24">
        <v>0</v>
      </c>
      <c r="EJ126" s="24">
        <v>0</v>
      </c>
      <c r="EK126" s="24">
        <v>0</v>
      </c>
      <c r="EL126" s="24">
        <v>0</v>
      </c>
      <c r="EM126" s="24">
        <v>0</v>
      </c>
      <c r="EN126" s="24">
        <v>0</v>
      </c>
      <c r="EO126" s="24">
        <v>0</v>
      </c>
      <c r="EP126" s="24">
        <v>0</v>
      </c>
      <c r="EQ126" s="24">
        <v>0</v>
      </c>
      <c r="ER126" s="24">
        <v>0</v>
      </c>
      <c r="ES126" s="24">
        <v>0</v>
      </c>
      <c r="ET126" s="24">
        <v>0</v>
      </c>
      <c r="EU126" s="23"/>
      <c r="EV126" s="23"/>
      <c r="EW126" s="23"/>
      <c r="EX126" s="23"/>
      <c r="EY126" s="23"/>
      <c r="EZ126" s="23"/>
      <c r="FA126" s="23"/>
      <c r="FB126" s="7">
        <v>0</v>
      </c>
      <c r="FD126" s="5" t="str">
        <v>71b</v>
      </c>
      <c r="FE126" s="7">
        <v>-7.4160941525623025E-2</v>
      </c>
    </row>
    <row r="127" spans="1:161" x14ac:dyDescent="0.25">
      <c r="A127" s="1" t="s">
        <v>94</v>
      </c>
      <c r="B127" s="24">
        <v>0</v>
      </c>
      <c r="C127" s="24">
        <v>0</v>
      </c>
      <c r="D127" s="24">
        <v>0</v>
      </c>
      <c r="E127" s="24">
        <v>0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>
        <v>0</v>
      </c>
      <c r="V127" s="24">
        <v>0</v>
      </c>
      <c r="W127" s="24">
        <v>0</v>
      </c>
      <c r="X127" s="24">
        <v>0</v>
      </c>
      <c r="Y127" s="24">
        <v>0</v>
      </c>
      <c r="Z127" s="24">
        <v>0</v>
      </c>
      <c r="AA127" s="24">
        <v>0</v>
      </c>
      <c r="AB127" s="24">
        <v>0</v>
      </c>
      <c r="AC127" s="24">
        <v>0</v>
      </c>
      <c r="AD127" s="24">
        <v>0</v>
      </c>
      <c r="AE127" s="24">
        <v>0</v>
      </c>
      <c r="AF127" s="24">
        <v>0</v>
      </c>
      <c r="AG127" s="24">
        <v>0</v>
      </c>
      <c r="AH127" s="24">
        <v>0</v>
      </c>
      <c r="AI127" s="24">
        <v>0</v>
      </c>
      <c r="AJ127" s="24">
        <v>0</v>
      </c>
      <c r="AK127" s="24">
        <v>0</v>
      </c>
      <c r="AL127" s="24">
        <v>0</v>
      </c>
      <c r="AM127" s="24">
        <v>0</v>
      </c>
      <c r="AN127" s="24">
        <v>0</v>
      </c>
      <c r="AO127" s="24">
        <v>0</v>
      </c>
      <c r="AP127" s="24">
        <v>0</v>
      </c>
      <c r="AQ127" s="24">
        <v>0</v>
      </c>
      <c r="AR127" s="24">
        <v>0</v>
      </c>
      <c r="AS127" s="24">
        <v>0</v>
      </c>
      <c r="AT127" s="24">
        <v>0</v>
      </c>
      <c r="AU127" s="24">
        <v>0</v>
      </c>
      <c r="AV127" s="24">
        <v>0</v>
      </c>
      <c r="AW127" s="24">
        <v>0</v>
      </c>
      <c r="AX127" s="24">
        <v>0</v>
      </c>
      <c r="AY127" s="24">
        <v>0</v>
      </c>
      <c r="AZ127" s="24">
        <v>0</v>
      </c>
      <c r="BA127" s="24">
        <v>0</v>
      </c>
      <c r="BB127" s="24">
        <v>0</v>
      </c>
      <c r="BC127" s="24">
        <v>0</v>
      </c>
      <c r="BD127" s="24">
        <v>0</v>
      </c>
      <c r="BE127" s="24">
        <v>0</v>
      </c>
      <c r="BF127" s="24">
        <v>0</v>
      </c>
      <c r="BG127" s="24">
        <v>0</v>
      </c>
      <c r="BH127" s="24">
        <v>0</v>
      </c>
      <c r="BI127" s="24">
        <v>0</v>
      </c>
      <c r="BJ127" s="24">
        <v>0</v>
      </c>
      <c r="BK127" s="24">
        <v>0</v>
      </c>
      <c r="BL127" s="24">
        <v>0</v>
      </c>
      <c r="BM127" s="24">
        <v>0</v>
      </c>
      <c r="BN127" s="24">
        <v>0</v>
      </c>
      <c r="BO127" s="24">
        <v>0</v>
      </c>
      <c r="BP127" s="24">
        <v>0</v>
      </c>
      <c r="BQ127" s="24">
        <v>0</v>
      </c>
      <c r="BR127" s="24">
        <v>1</v>
      </c>
      <c r="BS127" s="24">
        <v>-16</v>
      </c>
      <c r="BT127" s="24">
        <v>30</v>
      </c>
      <c r="BU127" s="24">
        <v>-16</v>
      </c>
      <c r="BV127" s="24">
        <v>1</v>
      </c>
      <c r="BW127" s="24">
        <v>0</v>
      </c>
      <c r="BX127" s="24">
        <v>0</v>
      </c>
      <c r="BY127" s="24">
        <v>0</v>
      </c>
      <c r="BZ127" s="24">
        <v>0</v>
      </c>
      <c r="CA127" s="24">
        <v>0</v>
      </c>
      <c r="CB127" s="24">
        <v>0</v>
      </c>
      <c r="CC127" s="24">
        <v>0</v>
      </c>
      <c r="CD127" s="24">
        <v>0</v>
      </c>
      <c r="CE127" s="24">
        <v>0</v>
      </c>
      <c r="CF127" s="24">
        <v>0</v>
      </c>
      <c r="CG127" s="24">
        <v>0</v>
      </c>
      <c r="CH127" s="24">
        <v>0</v>
      </c>
      <c r="CI127" s="24">
        <v>0</v>
      </c>
      <c r="CJ127" s="24">
        <v>0</v>
      </c>
      <c r="CK127" s="24">
        <v>0</v>
      </c>
      <c r="CL127" s="24">
        <v>0</v>
      </c>
      <c r="CM127" s="24">
        <v>0</v>
      </c>
      <c r="CN127" s="24">
        <v>0</v>
      </c>
      <c r="CO127" s="24">
        <v>0</v>
      </c>
      <c r="CP127" s="24">
        <v>0</v>
      </c>
      <c r="CQ127" s="24">
        <v>0</v>
      </c>
      <c r="CR127" s="24">
        <v>0</v>
      </c>
      <c r="CS127" s="24">
        <v>0</v>
      </c>
      <c r="CT127" s="24">
        <v>0</v>
      </c>
      <c r="CU127" s="24">
        <v>0</v>
      </c>
      <c r="CV127" s="24">
        <v>0</v>
      </c>
      <c r="CW127" s="24">
        <v>0</v>
      </c>
      <c r="CX127" s="24">
        <v>0</v>
      </c>
      <c r="CY127" s="24">
        <v>0</v>
      </c>
      <c r="CZ127" s="24">
        <v>0</v>
      </c>
      <c r="DA127" s="24">
        <v>0</v>
      </c>
      <c r="DB127" s="24">
        <v>0</v>
      </c>
      <c r="DC127" s="24">
        <v>0</v>
      </c>
      <c r="DD127" s="24">
        <v>0</v>
      </c>
      <c r="DE127" s="24">
        <v>0</v>
      </c>
      <c r="DF127" s="24">
        <v>0</v>
      </c>
      <c r="DG127" s="24">
        <v>0</v>
      </c>
      <c r="DH127" s="24">
        <v>0</v>
      </c>
      <c r="DI127" s="24">
        <v>0</v>
      </c>
      <c r="DJ127" s="24">
        <v>0</v>
      </c>
      <c r="DK127" s="24">
        <v>0</v>
      </c>
      <c r="DL127" s="24">
        <v>0</v>
      </c>
      <c r="DM127" s="24">
        <v>0</v>
      </c>
      <c r="DN127" s="24">
        <v>0</v>
      </c>
      <c r="DO127" s="24">
        <v>0</v>
      </c>
      <c r="DP127" s="24">
        <v>0</v>
      </c>
      <c r="DQ127" s="24">
        <v>0</v>
      </c>
      <c r="DR127" s="24">
        <v>0</v>
      </c>
      <c r="DS127" s="24">
        <v>0</v>
      </c>
      <c r="DT127" s="24">
        <v>0</v>
      </c>
      <c r="DU127" s="24">
        <v>0</v>
      </c>
      <c r="DV127" s="24">
        <v>0</v>
      </c>
      <c r="DW127" s="24">
        <v>0</v>
      </c>
      <c r="DX127" s="24">
        <v>0</v>
      </c>
      <c r="DY127" s="24">
        <v>0</v>
      </c>
      <c r="DZ127" s="24">
        <v>0</v>
      </c>
      <c r="EA127" s="24">
        <v>0</v>
      </c>
      <c r="EB127" s="24">
        <v>0</v>
      </c>
      <c r="EC127" s="24">
        <v>0</v>
      </c>
      <c r="ED127" s="24">
        <v>0</v>
      </c>
      <c r="EE127" s="24">
        <v>0</v>
      </c>
      <c r="EF127" s="24">
        <v>0</v>
      </c>
      <c r="EG127" s="24">
        <v>0</v>
      </c>
      <c r="EH127" s="24">
        <v>0</v>
      </c>
      <c r="EI127" s="24">
        <v>0</v>
      </c>
      <c r="EJ127" s="24">
        <v>0</v>
      </c>
      <c r="EK127" s="24">
        <v>0</v>
      </c>
      <c r="EL127" s="24">
        <v>0</v>
      </c>
      <c r="EM127" s="24">
        <v>0</v>
      </c>
      <c r="EN127" s="24">
        <v>0</v>
      </c>
      <c r="EO127" s="24">
        <v>0</v>
      </c>
      <c r="EP127" s="24">
        <v>0</v>
      </c>
      <c r="EQ127" s="24">
        <v>0</v>
      </c>
      <c r="ER127" s="24">
        <v>0</v>
      </c>
      <c r="ES127" s="24">
        <v>0</v>
      </c>
      <c r="ET127" s="24">
        <v>0</v>
      </c>
      <c r="EU127" s="23"/>
      <c r="EV127" s="23"/>
      <c r="EW127" s="23"/>
      <c r="EX127" s="23"/>
      <c r="EY127" s="23"/>
      <c r="EZ127" s="23"/>
      <c r="FA127" s="23"/>
      <c r="FB127" s="7">
        <f>12*D6*D6</f>
        <v>0.1875</v>
      </c>
      <c r="FD127" s="5" t="str">
        <v>71a</v>
      </c>
      <c r="FE127" s="7">
        <v>-3.2971057182556676E-2</v>
      </c>
    </row>
    <row r="128" spans="1:161" x14ac:dyDescent="0.25">
      <c r="A128" s="1" t="s">
        <v>95</v>
      </c>
      <c r="B128" s="24">
        <v>0</v>
      </c>
      <c r="C128" s="24">
        <v>0</v>
      </c>
      <c r="D128" s="24">
        <v>0</v>
      </c>
      <c r="E128" s="24">
        <v>0</v>
      </c>
      <c r="F128" s="24">
        <v>0</v>
      </c>
      <c r="G128" s="24">
        <v>0</v>
      </c>
      <c r="H128" s="24">
        <v>0</v>
      </c>
      <c r="I128" s="24">
        <v>0</v>
      </c>
      <c r="J128" s="24">
        <v>0</v>
      </c>
      <c r="K128" s="24">
        <v>0</v>
      </c>
      <c r="L128" s="24">
        <v>0</v>
      </c>
      <c r="M128" s="24">
        <v>0</v>
      </c>
      <c r="N128" s="24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>
        <v>0</v>
      </c>
      <c r="V128" s="24">
        <v>0</v>
      </c>
      <c r="W128" s="24">
        <v>0</v>
      </c>
      <c r="X128" s="24">
        <v>0</v>
      </c>
      <c r="Y128" s="24">
        <v>0</v>
      </c>
      <c r="Z128" s="24">
        <v>0</v>
      </c>
      <c r="AA128" s="24">
        <v>0</v>
      </c>
      <c r="AB128" s="24">
        <v>0</v>
      </c>
      <c r="AC128" s="24">
        <v>0</v>
      </c>
      <c r="AD128" s="24">
        <v>0</v>
      </c>
      <c r="AE128" s="24">
        <v>0</v>
      </c>
      <c r="AF128" s="24">
        <v>0</v>
      </c>
      <c r="AG128" s="24">
        <v>0</v>
      </c>
      <c r="AH128" s="24">
        <v>0</v>
      </c>
      <c r="AI128" s="24">
        <v>0</v>
      </c>
      <c r="AJ128" s="24">
        <v>0</v>
      </c>
      <c r="AK128" s="24">
        <v>0</v>
      </c>
      <c r="AL128" s="24">
        <v>0</v>
      </c>
      <c r="AM128" s="24">
        <v>0</v>
      </c>
      <c r="AN128" s="24">
        <v>0</v>
      </c>
      <c r="AO128" s="24">
        <v>0</v>
      </c>
      <c r="AP128" s="24">
        <v>0</v>
      </c>
      <c r="AQ128" s="24">
        <v>0</v>
      </c>
      <c r="AR128" s="24">
        <v>0</v>
      </c>
      <c r="AS128" s="24">
        <v>0</v>
      </c>
      <c r="AT128" s="24">
        <v>0</v>
      </c>
      <c r="AU128" s="24">
        <v>0</v>
      </c>
      <c r="AV128" s="24">
        <v>0</v>
      </c>
      <c r="AW128" s="24">
        <v>0</v>
      </c>
      <c r="AX128" s="24">
        <v>0</v>
      </c>
      <c r="AY128" s="24">
        <v>0</v>
      </c>
      <c r="AZ128" s="24">
        <v>0</v>
      </c>
      <c r="BA128" s="24">
        <v>0</v>
      </c>
      <c r="BB128" s="24">
        <v>0</v>
      </c>
      <c r="BC128" s="24">
        <v>0</v>
      </c>
      <c r="BD128" s="24">
        <v>0</v>
      </c>
      <c r="BE128" s="24">
        <v>0</v>
      </c>
      <c r="BF128" s="24">
        <v>0</v>
      </c>
      <c r="BG128" s="24">
        <v>0</v>
      </c>
      <c r="BH128" s="24">
        <v>0</v>
      </c>
      <c r="BI128" s="24">
        <v>0</v>
      </c>
      <c r="BJ128" s="24">
        <v>0</v>
      </c>
      <c r="BK128" s="24">
        <v>0</v>
      </c>
      <c r="BL128" s="24">
        <v>0</v>
      </c>
      <c r="BM128" s="24">
        <v>0</v>
      </c>
      <c r="BN128" s="24">
        <v>0</v>
      </c>
      <c r="BO128" s="24">
        <v>0</v>
      </c>
      <c r="BP128" s="24">
        <v>0</v>
      </c>
      <c r="BQ128" s="24">
        <v>0</v>
      </c>
      <c r="BR128" s="24">
        <v>0</v>
      </c>
      <c r="BS128" s="24">
        <v>0</v>
      </c>
      <c r="BT128" s="24">
        <v>0</v>
      </c>
      <c r="BU128" s="24">
        <v>0</v>
      </c>
      <c r="BV128" s="24">
        <v>0</v>
      </c>
      <c r="BW128" s="24">
        <v>0</v>
      </c>
      <c r="BX128" s="24">
        <v>0</v>
      </c>
      <c r="BY128" s="24">
        <v>0</v>
      </c>
      <c r="BZ128" s="24">
        <v>0</v>
      </c>
      <c r="CA128" s="24">
        <v>0</v>
      </c>
      <c r="CB128" s="24">
        <v>0</v>
      </c>
      <c r="CC128" s="24">
        <v>0</v>
      </c>
      <c r="CD128" s="24">
        <v>0</v>
      </c>
      <c r="CE128" s="24">
        <v>0</v>
      </c>
      <c r="CF128" s="24">
        <v>0</v>
      </c>
      <c r="CG128" s="24">
        <v>1</v>
      </c>
      <c r="CH128" s="24">
        <v>0</v>
      </c>
      <c r="CI128" s="24">
        <v>0</v>
      </c>
      <c r="CJ128" s="24">
        <v>0</v>
      </c>
      <c r="CK128" s="24">
        <v>0</v>
      </c>
      <c r="CL128" s="24">
        <v>0</v>
      </c>
      <c r="CM128" s="24">
        <v>0</v>
      </c>
      <c r="CN128" s="24">
        <v>0</v>
      </c>
      <c r="CO128" s="24">
        <v>0</v>
      </c>
      <c r="CP128" s="24">
        <v>0</v>
      </c>
      <c r="CQ128" s="24">
        <v>0</v>
      </c>
      <c r="CR128" s="24">
        <v>0</v>
      </c>
      <c r="CS128" s="24">
        <v>0</v>
      </c>
      <c r="CT128" s="24">
        <v>0</v>
      </c>
      <c r="CU128" s="24">
        <v>0</v>
      </c>
      <c r="CV128" s="24">
        <v>0</v>
      </c>
      <c r="CW128" s="24">
        <v>0</v>
      </c>
      <c r="CX128" s="24">
        <v>0</v>
      </c>
      <c r="CY128" s="24">
        <v>0</v>
      </c>
      <c r="CZ128" s="24">
        <v>0</v>
      </c>
      <c r="DA128" s="24">
        <v>0</v>
      </c>
      <c r="DB128" s="24">
        <v>0</v>
      </c>
      <c r="DC128" s="24">
        <v>0</v>
      </c>
      <c r="DD128" s="24">
        <v>0</v>
      </c>
      <c r="DE128" s="24">
        <v>0</v>
      </c>
      <c r="DF128" s="24">
        <v>0</v>
      </c>
      <c r="DG128" s="24">
        <v>0</v>
      </c>
      <c r="DH128" s="24">
        <v>0</v>
      </c>
      <c r="DI128" s="24">
        <v>0</v>
      </c>
      <c r="DJ128" s="24">
        <v>0</v>
      </c>
      <c r="DK128" s="24">
        <v>0</v>
      </c>
      <c r="DL128" s="24">
        <v>0</v>
      </c>
      <c r="DM128" s="24">
        <v>0</v>
      </c>
      <c r="DN128" s="24">
        <v>0</v>
      </c>
      <c r="DO128" s="24">
        <v>0</v>
      </c>
      <c r="DP128" s="24">
        <v>0</v>
      </c>
      <c r="DQ128" s="24">
        <v>0</v>
      </c>
      <c r="DR128" s="24">
        <v>0</v>
      </c>
      <c r="DS128" s="24">
        <v>0</v>
      </c>
      <c r="DT128" s="24">
        <v>0</v>
      </c>
      <c r="DU128" s="24">
        <v>0</v>
      </c>
      <c r="DV128" s="24">
        <v>0</v>
      </c>
      <c r="DW128" s="24">
        <v>0</v>
      </c>
      <c r="DX128" s="24">
        <v>0</v>
      </c>
      <c r="DY128" s="24">
        <v>0</v>
      </c>
      <c r="DZ128" s="24">
        <v>0</v>
      </c>
      <c r="EA128" s="24">
        <v>0</v>
      </c>
      <c r="EB128" s="24">
        <v>0</v>
      </c>
      <c r="EC128" s="24">
        <v>0</v>
      </c>
      <c r="ED128" s="24">
        <v>0</v>
      </c>
      <c r="EE128" s="24">
        <v>0</v>
      </c>
      <c r="EF128" s="24">
        <v>0</v>
      </c>
      <c r="EG128" s="24">
        <v>0</v>
      </c>
      <c r="EH128" s="24">
        <v>0</v>
      </c>
      <c r="EI128" s="24">
        <v>0</v>
      </c>
      <c r="EJ128" s="24">
        <v>0</v>
      </c>
      <c r="EK128" s="24">
        <v>0</v>
      </c>
      <c r="EL128" s="24">
        <v>0</v>
      </c>
      <c r="EM128" s="24">
        <v>0</v>
      </c>
      <c r="EN128" s="24">
        <v>0</v>
      </c>
      <c r="EO128" s="24">
        <v>0</v>
      </c>
      <c r="EP128" s="24">
        <v>0</v>
      </c>
      <c r="EQ128" s="24">
        <v>0</v>
      </c>
      <c r="ER128" s="24">
        <v>0</v>
      </c>
      <c r="ES128" s="24">
        <v>0</v>
      </c>
      <c r="ET128" s="24">
        <v>0</v>
      </c>
      <c r="EU128" s="23"/>
      <c r="EV128" s="23"/>
      <c r="EW128" s="23"/>
      <c r="EX128" s="23"/>
      <c r="EY128" s="23"/>
      <c r="EZ128" s="23"/>
      <c r="FA128" s="23"/>
      <c r="FB128" s="7">
        <v>0</v>
      </c>
      <c r="FD128" s="5">
        <v>71</v>
      </c>
      <c r="FE128" s="7">
        <v>1.388326379661582E-17</v>
      </c>
    </row>
    <row r="129" spans="1:161" x14ac:dyDescent="0.25">
      <c r="A129" s="1" t="s">
        <v>240</v>
      </c>
      <c r="B129" s="24">
        <v>0</v>
      </c>
      <c r="C129" s="24">
        <v>0</v>
      </c>
      <c r="D129" s="24">
        <v>0</v>
      </c>
      <c r="E129" s="24">
        <v>0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>
        <v>0</v>
      </c>
      <c r="V129" s="24">
        <v>0</v>
      </c>
      <c r="W129" s="24">
        <v>0</v>
      </c>
      <c r="X129" s="24">
        <v>0</v>
      </c>
      <c r="Y129" s="24">
        <v>0</v>
      </c>
      <c r="Z129" s="24">
        <v>0</v>
      </c>
      <c r="AA129" s="24">
        <v>0</v>
      </c>
      <c r="AB129" s="24">
        <v>0</v>
      </c>
      <c r="AC129" s="24">
        <v>0</v>
      </c>
      <c r="AD129" s="24">
        <v>0</v>
      </c>
      <c r="AE129" s="24">
        <v>0</v>
      </c>
      <c r="AF129" s="24">
        <v>0</v>
      </c>
      <c r="AG129" s="24">
        <v>0</v>
      </c>
      <c r="AH129" s="24">
        <v>0</v>
      </c>
      <c r="AI129" s="24">
        <v>0</v>
      </c>
      <c r="AJ129" s="24">
        <v>0</v>
      </c>
      <c r="AK129" s="24">
        <v>0</v>
      </c>
      <c r="AL129" s="24">
        <v>0</v>
      </c>
      <c r="AM129" s="24">
        <v>0</v>
      </c>
      <c r="AN129" s="24">
        <v>0</v>
      </c>
      <c r="AO129" s="24">
        <v>0</v>
      </c>
      <c r="AP129" s="24">
        <v>0</v>
      </c>
      <c r="AQ129" s="24">
        <v>0</v>
      </c>
      <c r="AR129" s="24">
        <v>0</v>
      </c>
      <c r="AS129" s="24">
        <v>0</v>
      </c>
      <c r="AT129" s="24">
        <v>0</v>
      </c>
      <c r="AU129" s="24">
        <v>0</v>
      </c>
      <c r="AV129" s="24">
        <v>0</v>
      </c>
      <c r="AW129" s="24">
        <v>0</v>
      </c>
      <c r="AX129" s="24">
        <v>0</v>
      </c>
      <c r="AY129" s="24">
        <v>0</v>
      </c>
      <c r="AZ129" s="24">
        <v>0</v>
      </c>
      <c r="BA129" s="24">
        <v>0</v>
      </c>
      <c r="BB129" s="24">
        <v>0</v>
      </c>
      <c r="BC129" s="24">
        <v>0</v>
      </c>
      <c r="BD129" s="24">
        <v>0</v>
      </c>
      <c r="BE129" s="24">
        <v>0</v>
      </c>
      <c r="BF129" s="24">
        <v>0</v>
      </c>
      <c r="BG129" s="24">
        <v>0</v>
      </c>
      <c r="BH129" s="24">
        <v>0</v>
      </c>
      <c r="BI129" s="24">
        <v>0</v>
      </c>
      <c r="BJ129" s="24">
        <v>0</v>
      </c>
      <c r="BK129" s="24">
        <v>0</v>
      </c>
      <c r="BL129" s="24">
        <v>0</v>
      </c>
      <c r="BM129" s="24">
        <v>0</v>
      </c>
      <c r="BN129" s="24">
        <v>0</v>
      </c>
      <c r="BO129" s="24">
        <v>0</v>
      </c>
      <c r="BP129" s="24">
        <v>0</v>
      </c>
      <c r="BQ129" s="24">
        <v>0</v>
      </c>
      <c r="BR129" s="24">
        <v>0</v>
      </c>
      <c r="BS129" s="24">
        <v>0</v>
      </c>
      <c r="BT129" s="24">
        <v>0</v>
      </c>
      <c r="BU129" s="24">
        <v>0</v>
      </c>
      <c r="BV129" s="24">
        <v>0</v>
      </c>
      <c r="BW129" s="24">
        <v>0</v>
      </c>
      <c r="BX129" s="24">
        <v>0</v>
      </c>
      <c r="BY129" s="24">
        <v>0</v>
      </c>
      <c r="BZ129" s="24">
        <v>0</v>
      </c>
      <c r="CA129" s="24">
        <v>0</v>
      </c>
      <c r="CB129" s="24">
        <v>0</v>
      </c>
      <c r="CC129" s="24">
        <v>0</v>
      </c>
      <c r="CD129" s="24">
        <v>0</v>
      </c>
      <c r="CE129" s="24">
        <v>1</v>
      </c>
      <c r="CF129" s="24">
        <v>-16</v>
      </c>
      <c r="CG129" s="24">
        <v>30</v>
      </c>
      <c r="CH129" s="24">
        <v>-16</v>
      </c>
      <c r="CI129" s="24">
        <v>1</v>
      </c>
      <c r="CJ129" s="24">
        <v>0</v>
      </c>
      <c r="CK129" s="24">
        <v>0</v>
      </c>
      <c r="CL129" s="24">
        <v>0</v>
      </c>
      <c r="CM129" s="24">
        <v>0</v>
      </c>
      <c r="CN129" s="24">
        <v>0</v>
      </c>
      <c r="CO129" s="24">
        <v>0</v>
      </c>
      <c r="CP129" s="24">
        <v>0</v>
      </c>
      <c r="CQ129" s="24">
        <v>0</v>
      </c>
      <c r="CR129" s="24">
        <v>0</v>
      </c>
      <c r="CS129" s="24">
        <v>0</v>
      </c>
      <c r="CT129" s="24">
        <v>0</v>
      </c>
      <c r="CU129" s="24">
        <v>0</v>
      </c>
      <c r="CV129" s="24">
        <v>0</v>
      </c>
      <c r="CW129" s="24">
        <v>0</v>
      </c>
      <c r="CX129" s="24">
        <v>0</v>
      </c>
      <c r="CY129" s="24">
        <v>0</v>
      </c>
      <c r="CZ129" s="24">
        <v>0</v>
      </c>
      <c r="DA129" s="24">
        <v>0</v>
      </c>
      <c r="DB129" s="24">
        <v>0</v>
      </c>
      <c r="DC129" s="24">
        <v>0</v>
      </c>
      <c r="DD129" s="24">
        <v>0</v>
      </c>
      <c r="DE129" s="24">
        <v>0</v>
      </c>
      <c r="DF129" s="24">
        <v>0</v>
      </c>
      <c r="DG129" s="24">
        <v>0</v>
      </c>
      <c r="DH129" s="24">
        <v>0</v>
      </c>
      <c r="DI129" s="24">
        <v>0</v>
      </c>
      <c r="DJ129" s="24">
        <v>0</v>
      </c>
      <c r="DK129" s="24">
        <v>0</v>
      </c>
      <c r="DL129" s="24">
        <v>0</v>
      </c>
      <c r="DM129" s="24">
        <v>0</v>
      </c>
      <c r="DN129" s="24">
        <v>0</v>
      </c>
      <c r="DO129" s="24">
        <v>0</v>
      </c>
      <c r="DP129" s="24">
        <v>0</v>
      </c>
      <c r="DQ129" s="24">
        <v>0</v>
      </c>
      <c r="DR129" s="24">
        <v>0</v>
      </c>
      <c r="DS129" s="24">
        <v>0</v>
      </c>
      <c r="DT129" s="24">
        <v>0</v>
      </c>
      <c r="DU129" s="24">
        <v>0</v>
      </c>
      <c r="DV129" s="24">
        <v>0</v>
      </c>
      <c r="DW129" s="24">
        <v>0</v>
      </c>
      <c r="DX129" s="24">
        <v>0</v>
      </c>
      <c r="DY129" s="24">
        <v>0</v>
      </c>
      <c r="DZ129" s="24">
        <v>0</v>
      </c>
      <c r="EA129" s="24">
        <v>0</v>
      </c>
      <c r="EB129" s="24">
        <v>0</v>
      </c>
      <c r="EC129" s="24">
        <v>0</v>
      </c>
      <c r="ED129" s="24">
        <v>0</v>
      </c>
      <c r="EE129" s="24">
        <v>0</v>
      </c>
      <c r="EF129" s="24">
        <v>0</v>
      </c>
      <c r="EG129" s="24">
        <v>0</v>
      </c>
      <c r="EH129" s="24">
        <v>0</v>
      </c>
      <c r="EI129" s="24">
        <v>0</v>
      </c>
      <c r="EJ129" s="24">
        <v>0</v>
      </c>
      <c r="EK129" s="24">
        <v>0</v>
      </c>
      <c r="EL129" s="24">
        <v>0</v>
      </c>
      <c r="EM129" s="24">
        <v>0</v>
      </c>
      <c r="EN129" s="24">
        <v>0</v>
      </c>
      <c r="EO129" s="24">
        <v>0</v>
      </c>
      <c r="EP129" s="24">
        <v>0</v>
      </c>
      <c r="EQ129" s="24">
        <v>0</v>
      </c>
      <c r="ER129" s="24">
        <v>0</v>
      </c>
      <c r="ES129" s="24">
        <v>0</v>
      </c>
      <c r="ET129" s="24">
        <v>0</v>
      </c>
      <c r="EU129" s="23"/>
      <c r="EV129" s="23"/>
      <c r="EW129" s="23"/>
      <c r="EX129" s="23"/>
      <c r="EY129" s="23"/>
      <c r="EZ129" s="23"/>
      <c r="FA129" s="23"/>
      <c r="FB129" s="7">
        <f>12*D6*D6</f>
        <v>0.1875</v>
      </c>
      <c r="FD129" s="5">
        <v>72</v>
      </c>
      <c r="FE129" s="7">
        <v>1.7346057182556704E-2</v>
      </c>
    </row>
    <row r="130" spans="1:161" x14ac:dyDescent="0.25">
      <c r="A130" s="1" t="s">
        <v>96</v>
      </c>
      <c r="B130" s="24">
        <v>0</v>
      </c>
      <c r="C130" s="24">
        <v>0</v>
      </c>
      <c r="D130" s="24">
        <v>0</v>
      </c>
      <c r="E130" s="24">
        <v>0</v>
      </c>
      <c r="F130" s="24">
        <v>0</v>
      </c>
      <c r="G130" s="24">
        <v>0</v>
      </c>
      <c r="H130" s="24">
        <v>0</v>
      </c>
      <c r="I130" s="24">
        <v>0</v>
      </c>
      <c r="J130" s="24">
        <v>0</v>
      </c>
      <c r="K130" s="24">
        <v>0</v>
      </c>
      <c r="L130" s="24">
        <v>0</v>
      </c>
      <c r="M130" s="24">
        <v>0</v>
      </c>
      <c r="N130" s="24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>
        <v>0</v>
      </c>
      <c r="V130" s="24">
        <v>0</v>
      </c>
      <c r="W130" s="24">
        <v>0</v>
      </c>
      <c r="X130" s="24">
        <v>0</v>
      </c>
      <c r="Y130" s="24">
        <v>0</v>
      </c>
      <c r="Z130" s="24">
        <v>0</v>
      </c>
      <c r="AA130" s="24">
        <v>0</v>
      </c>
      <c r="AB130" s="24">
        <v>0</v>
      </c>
      <c r="AC130" s="24">
        <v>0</v>
      </c>
      <c r="AD130" s="24">
        <v>0</v>
      </c>
      <c r="AE130" s="24">
        <v>0</v>
      </c>
      <c r="AF130" s="24">
        <v>0</v>
      </c>
      <c r="AG130" s="24">
        <v>0</v>
      </c>
      <c r="AH130" s="24">
        <v>0</v>
      </c>
      <c r="AI130" s="24">
        <v>0</v>
      </c>
      <c r="AJ130" s="24">
        <v>0</v>
      </c>
      <c r="AK130" s="24">
        <v>0</v>
      </c>
      <c r="AL130" s="24">
        <v>0</v>
      </c>
      <c r="AM130" s="24">
        <v>0</v>
      </c>
      <c r="AN130" s="24">
        <v>0</v>
      </c>
      <c r="AO130" s="24">
        <v>0</v>
      </c>
      <c r="AP130" s="24">
        <v>0</v>
      </c>
      <c r="AQ130" s="24">
        <v>0</v>
      </c>
      <c r="AR130" s="24">
        <v>0</v>
      </c>
      <c r="AS130" s="24">
        <v>0</v>
      </c>
      <c r="AT130" s="24">
        <v>0</v>
      </c>
      <c r="AU130" s="24">
        <v>0</v>
      </c>
      <c r="AV130" s="24">
        <v>0</v>
      </c>
      <c r="AW130" s="24">
        <v>0</v>
      </c>
      <c r="AX130" s="24">
        <v>0</v>
      </c>
      <c r="AY130" s="24">
        <v>0</v>
      </c>
      <c r="AZ130" s="24">
        <v>0</v>
      </c>
      <c r="BA130" s="24">
        <v>0</v>
      </c>
      <c r="BB130" s="24">
        <v>0</v>
      </c>
      <c r="BC130" s="24">
        <v>0</v>
      </c>
      <c r="BD130" s="24">
        <v>0</v>
      </c>
      <c r="BE130" s="24">
        <v>0</v>
      </c>
      <c r="BF130" s="24">
        <v>0</v>
      </c>
      <c r="BG130" s="24">
        <v>0</v>
      </c>
      <c r="BH130" s="24">
        <v>0</v>
      </c>
      <c r="BI130" s="24">
        <v>0</v>
      </c>
      <c r="BJ130" s="24">
        <v>0</v>
      </c>
      <c r="BK130" s="24">
        <v>0</v>
      </c>
      <c r="BL130" s="24">
        <v>0</v>
      </c>
      <c r="BM130" s="24">
        <v>0</v>
      </c>
      <c r="BN130" s="24">
        <v>0</v>
      </c>
      <c r="BO130" s="24">
        <v>0</v>
      </c>
      <c r="BP130" s="24">
        <v>0</v>
      </c>
      <c r="BQ130" s="24">
        <v>0</v>
      </c>
      <c r="BR130" s="24">
        <v>0</v>
      </c>
      <c r="BS130" s="24">
        <v>0</v>
      </c>
      <c r="BT130" s="24">
        <v>0</v>
      </c>
      <c r="BU130" s="24">
        <v>0</v>
      </c>
      <c r="BV130" s="24">
        <v>0</v>
      </c>
      <c r="BW130" s="24">
        <v>0</v>
      </c>
      <c r="BX130" s="24">
        <v>0</v>
      </c>
      <c r="BY130" s="24">
        <v>0</v>
      </c>
      <c r="BZ130" s="24">
        <v>0</v>
      </c>
      <c r="CA130" s="24">
        <v>0</v>
      </c>
      <c r="CB130" s="24">
        <v>0</v>
      </c>
      <c r="CC130" s="24">
        <v>0</v>
      </c>
      <c r="CD130" s="24">
        <v>0</v>
      </c>
      <c r="CE130" s="24">
        <v>0</v>
      </c>
      <c r="CF130" s="24">
        <v>0</v>
      </c>
      <c r="CG130" s="24">
        <v>0</v>
      </c>
      <c r="CH130" s="24">
        <v>0</v>
      </c>
      <c r="CI130" s="24">
        <v>0</v>
      </c>
      <c r="CJ130" s="24">
        <v>0</v>
      </c>
      <c r="CK130" s="24">
        <v>0</v>
      </c>
      <c r="CL130" s="24">
        <v>0</v>
      </c>
      <c r="CM130" s="24">
        <v>0</v>
      </c>
      <c r="CN130" s="24">
        <v>0</v>
      </c>
      <c r="CO130" s="24">
        <v>0</v>
      </c>
      <c r="CP130" s="24">
        <v>0</v>
      </c>
      <c r="CQ130" s="24">
        <v>0</v>
      </c>
      <c r="CR130" s="24">
        <v>0</v>
      </c>
      <c r="CS130" s="24">
        <v>0</v>
      </c>
      <c r="CT130" s="24">
        <v>1</v>
      </c>
      <c r="CU130" s="24">
        <v>0</v>
      </c>
      <c r="CV130" s="24">
        <v>0</v>
      </c>
      <c r="CW130" s="24">
        <v>0</v>
      </c>
      <c r="CX130" s="24">
        <v>0</v>
      </c>
      <c r="CY130" s="24">
        <v>0</v>
      </c>
      <c r="CZ130" s="24">
        <v>0</v>
      </c>
      <c r="DA130" s="24">
        <v>0</v>
      </c>
      <c r="DB130" s="24">
        <v>0</v>
      </c>
      <c r="DC130" s="24">
        <v>0</v>
      </c>
      <c r="DD130" s="24">
        <v>0</v>
      </c>
      <c r="DE130" s="24">
        <v>0</v>
      </c>
      <c r="DF130" s="24">
        <v>0</v>
      </c>
      <c r="DG130" s="24">
        <v>0</v>
      </c>
      <c r="DH130" s="24">
        <v>0</v>
      </c>
      <c r="DI130" s="24">
        <v>0</v>
      </c>
      <c r="DJ130" s="24">
        <v>0</v>
      </c>
      <c r="DK130" s="24">
        <v>0</v>
      </c>
      <c r="DL130" s="24">
        <v>0</v>
      </c>
      <c r="DM130" s="24">
        <v>0</v>
      </c>
      <c r="DN130" s="24">
        <v>0</v>
      </c>
      <c r="DO130" s="24">
        <v>0</v>
      </c>
      <c r="DP130" s="24">
        <v>0</v>
      </c>
      <c r="DQ130" s="24">
        <v>0</v>
      </c>
      <c r="DR130" s="24">
        <v>0</v>
      </c>
      <c r="DS130" s="24">
        <v>0</v>
      </c>
      <c r="DT130" s="24">
        <v>0</v>
      </c>
      <c r="DU130" s="24">
        <v>0</v>
      </c>
      <c r="DV130" s="24">
        <v>0</v>
      </c>
      <c r="DW130" s="24">
        <v>0</v>
      </c>
      <c r="DX130" s="24">
        <v>0</v>
      </c>
      <c r="DY130" s="24">
        <v>0</v>
      </c>
      <c r="DZ130" s="24">
        <v>0</v>
      </c>
      <c r="EA130" s="24">
        <v>0</v>
      </c>
      <c r="EB130" s="24">
        <v>0</v>
      </c>
      <c r="EC130" s="24">
        <v>0</v>
      </c>
      <c r="ED130" s="24">
        <v>0</v>
      </c>
      <c r="EE130" s="24">
        <v>0</v>
      </c>
      <c r="EF130" s="24">
        <v>0</v>
      </c>
      <c r="EG130" s="24">
        <v>0</v>
      </c>
      <c r="EH130" s="24">
        <v>0</v>
      </c>
      <c r="EI130" s="24">
        <v>0</v>
      </c>
      <c r="EJ130" s="24">
        <v>0</v>
      </c>
      <c r="EK130" s="24">
        <v>0</v>
      </c>
      <c r="EL130" s="24">
        <v>0</v>
      </c>
      <c r="EM130" s="24">
        <v>0</v>
      </c>
      <c r="EN130" s="24">
        <v>0</v>
      </c>
      <c r="EO130" s="24">
        <v>0</v>
      </c>
      <c r="EP130" s="24">
        <v>0</v>
      </c>
      <c r="EQ130" s="24">
        <v>0</v>
      </c>
      <c r="ER130" s="24">
        <v>0</v>
      </c>
      <c r="ES130" s="24">
        <v>0</v>
      </c>
      <c r="ET130" s="24">
        <v>0</v>
      </c>
      <c r="EU130" s="23"/>
      <c r="EV130" s="23"/>
      <c r="EW130" s="23"/>
      <c r="EX130" s="23"/>
      <c r="EY130" s="23"/>
      <c r="EZ130" s="23"/>
      <c r="FA130" s="23"/>
      <c r="FB130" s="7">
        <v>0</v>
      </c>
      <c r="FD130" s="5">
        <v>73</v>
      </c>
      <c r="FE130" s="7">
        <v>2.728594152562273E-2</v>
      </c>
    </row>
    <row r="131" spans="1:161" x14ac:dyDescent="0.25">
      <c r="A131" s="1" t="s">
        <v>97</v>
      </c>
      <c r="B131" s="24">
        <v>0</v>
      </c>
      <c r="C131" s="24">
        <v>0</v>
      </c>
      <c r="D131" s="24">
        <v>0</v>
      </c>
      <c r="E131" s="24">
        <v>0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>
        <v>0</v>
      </c>
      <c r="V131" s="24">
        <v>0</v>
      </c>
      <c r="W131" s="24">
        <v>0</v>
      </c>
      <c r="X131" s="24">
        <v>0</v>
      </c>
      <c r="Y131" s="24">
        <v>0</v>
      </c>
      <c r="Z131" s="24">
        <v>0</v>
      </c>
      <c r="AA131" s="24">
        <v>0</v>
      </c>
      <c r="AB131" s="24">
        <v>0</v>
      </c>
      <c r="AC131" s="24">
        <v>0</v>
      </c>
      <c r="AD131" s="24">
        <v>0</v>
      </c>
      <c r="AE131" s="24">
        <v>0</v>
      </c>
      <c r="AF131" s="24">
        <v>0</v>
      </c>
      <c r="AG131" s="24">
        <v>0</v>
      </c>
      <c r="AH131" s="24">
        <v>0</v>
      </c>
      <c r="AI131" s="24">
        <v>0</v>
      </c>
      <c r="AJ131" s="24">
        <v>0</v>
      </c>
      <c r="AK131" s="24">
        <v>0</v>
      </c>
      <c r="AL131" s="24">
        <v>0</v>
      </c>
      <c r="AM131" s="24">
        <v>0</v>
      </c>
      <c r="AN131" s="24">
        <v>0</v>
      </c>
      <c r="AO131" s="24">
        <v>0</v>
      </c>
      <c r="AP131" s="24">
        <v>0</v>
      </c>
      <c r="AQ131" s="24">
        <v>0</v>
      </c>
      <c r="AR131" s="24">
        <v>0</v>
      </c>
      <c r="AS131" s="24">
        <v>0</v>
      </c>
      <c r="AT131" s="24">
        <v>0</v>
      </c>
      <c r="AU131" s="24">
        <v>0</v>
      </c>
      <c r="AV131" s="24">
        <v>0</v>
      </c>
      <c r="AW131" s="24">
        <v>0</v>
      </c>
      <c r="AX131" s="24">
        <v>0</v>
      </c>
      <c r="AY131" s="24">
        <v>0</v>
      </c>
      <c r="AZ131" s="24">
        <v>0</v>
      </c>
      <c r="BA131" s="24">
        <v>0</v>
      </c>
      <c r="BB131" s="24">
        <v>0</v>
      </c>
      <c r="BC131" s="24">
        <v>0</v>
      </c>
      <c r="BD131" s="24">
        <v>0</v>
      </c>
      <c r="BE131" s="24">
        <v>0</v>
      </c>
      <c r="BF131" s="24">
        <v>0</v>
      </c>
      <c r="BG131" s="24">
        <v>0</v>
      </c>
      <c r="BH131" s="24">
        <v>0</v>
      </c>
      <c r="BI131" s="24">
        <v>0</v>
      </c>
      <c r="BJ131" s="24">
        <v>0</v>
      </c>
      <c r="BK131" s="24">
        <v>0</v>
      </c>
      <c r="BL131" s="24">
        <v>0</v>
      </c>
      <c r="BM131" s="24">
        <v>0</v>
      </c>
      <c r="BN131" s="24">
        <v>0</v>
      </c>
      <c r="BO131" s="24">
        <v>0</v>
      </c>
      <c r="BP131" s="24">
        <v>0</v>
      </c>
      <c r="BQ131" s="24">
        <v>0</v>
      </c>
      <c r="BR131" s="24">
        <v>0</v>
      </c>
      <c r="BS131" s="24">
        <v>0</v>
      </c>
      <c r="BT131" s="24">
        <v>0</v>
      </c>
      <c r="BU131" s="24">
        <v>0</v>
      </c>
      <c r="BV131" s="24">
        <v>0</v>
      </c>
      <c r="BW131" s="24">
        <v>0</v>
      </c>
      <c r="BX131" s="24">
        <v>0</v>
      </c>
      <c r="BY131" s="24">
        <v>0</v>
      </c>
      <c r="BZ131" s="24">
        <v>0</v>
      </c>
      <c r="CA131" s="24">
        <v>0</v>
      </c>
      <c r="CB131" s="24">
        <v>0</v>
      </c>
      <c r="CC131" s="24">
        <v>0</v>
      </c>
      <c r="CD131" s="24">
        <v>0</v>
      </c>
      <c r="CE131" s="24">
        <v>0</v>
      </c>
      <c r="CF131" s="24">
        <v>0</v>
      </c>
      <c r="CG131" s="24">
        <v>0</v>
      </c>
      <c r="CH131" s="24">
        <v>0</v>
      </c>
      <c r="CI131" s="24">
        <v>0</v>
      </c>
      <c r="CJ131" s="24">
        <v>0</v>
      </c>
      <c r="CK131" s="24">
        <v>0</v>
      </c>
      <c r="CL131" s="24">
        <v>0</v>
      </c>
      <c r="CM131" s="24">
        <v>0</v>
      </c>
      <c r="CN131" s="24">
        <v>0</v>
      </c>
      <c r="CO131" s="24">
        <v>0</v>
      </c>
      <c r="CP131" s="24">
        <v>0</v>
      </c>
      <c r="CQ131" s="24">
        <v>0</v>
      </c>
      <c r="CR131" s="24">
        <v>0</v>
      </c>
      <c r="CS131" s="24">
        <v>1</v>
      </c>
      <c r="CT131" s="24">
        <v>-2</v>
      </c>
      <c r="CU131" s="24">
        <v>1</v>
      </c>
      <c r="CV131" s="24">
        <v>0</v>
      </c>
      <c r="CW131" s="24">
        <v>0</v>
      </c>
      <c r="CX131" s="24">
        <v>0</v>
      </c>
      <c r="CY131" s="24">
        <v>0</v>
      </c>
      <c r="CZ131" s="24">
        <v>0</v>
      </c>
      <c r="DA131" s="24">
        <v>0</v>
      </c>
      <c r="DB131" s="24">
        <v>0</v>
      </c>
      <c r="DC131" s="24">
        <v>0</v>
      </c>
      <c r="DD131" s="24">
        <v>0</v>
      </c>
      <c r="DE131" s="24">
        <v>0</v>
      </c>
      <c r="DF131" s="24">
        <v>0</v>
      </c>
      <c r="DG131" s="24">
        <v>0</v>
      </c>
      <c r="DH131" s="24">
        <v>0</v>
      </c>
      <c r="DI131" s="24">
        <v>0</v>
      </c>
      <c r="DJ131" s="24">
        <v>0</v>
      </c>
      <c r="DK131" s="24">
        <v>0</v>
      </c>
      <c r="DL131" s="24">
        <v>0</v>
      </c>
      <c r="DM131" s="24">
        <v>0</v>
      </c>
      <c r="DN131" s="24">
        <v>0</v>
      </c>
      <c r="DO131" s="24">
        <v>0</v>
      </c>
      <c r="DP131" s="24">
        <v>0</v>
      </c>
      <c r="DQ131" s="24">
        <v>0</v>
      </c>
      <c r="DR131" s="24">
        <v>0</v>
      </c>
      <c r="DS131" s="24">
        <v>0</v>
      </c>
      <c r="DT131" s="24">
        <v>0</v>
      </c>
      <c r="DU131" s="24">
        <v>0</v>
      </c>
      <c r="DV131" s="24">
        <v>0</v>
      </c>
      <c r="DW131" s="24">
        <v>0</v>
      </c>
      <c r="DX131" s="24">
        <v>0</v>
      </c>
      <c r="DY131" s="24">
        <v>0</v>
      </c>
      <c r="DZ131" s="24">
        <v>0</v>
      </c>
      <c r="EA131" s="24">
        <v>0</v>
      </c>
      <c r="EB131" s="24">
        <v>0</v>
      </c>
      <c r="EC131" s="24">
        <v>0</v>
      </c>
      <c r="ED131" s="24">
        <v>0</v>
      </c>
      <c r="EE131" s="24">
        <v>0</v>
      </c>
      <c r="EF131" s="24">
        <v>0</v>
      </c>
      <c r="EG131" s="24">
        <v>0</v>
      </c>
      <c r="EH131" s="24">
        <v>0</v>
      </c>
      <c r="EI131" s="24">
        <v>0</v>
      </c>
      <c r="EJ131" s="24">
        <v>0</v>
      </c>
      <c r="EK131" s="24">
        <v>0</v>
      </c>
      <c r="EL131" s="24">
        <v>0</v>
      </c>
      <c r="EM131" s="24">
        <v>0</v>
      </c>
      <c r="EN131" s="24">
        <v>0</v>
      </c>
      <c r="EO131" s="24">
        <v>0</v>
      </c>
      <c r="EP131" s="24">
        <v>0</v>
      </c>
      <c r="EQ131" s="24">
        <v>0</v>
      </c>
      <c r="ER131" s="24">
        <v>0</v>
      </c>
      <c r="ES131" s="24">
        <v>0</v>
      </c>
      <c r="ET131" s="24">
        <v>0</v>
      </c>
      <c r="EU131" s="23"/>
      <c r="EV131" s="23"/>
      <c r="EW131" s="23"/>
      <c r="EX131" s="23"/>
      <c r="EY131" s="23"/>
      <c r="EZ131" s="23"/>
      <c r="FA131" s="23"/>
      <c r="FB131" s="7">
        <f>-D6*D6</f>
        <v>-1.5625E-2</v>
      </c>
      <c r="FD131" s="5">
        <v>74</v>
      </c>
      <c r="FE131" s="7">
        <v>3.2476746994279715E-2</v>
      </c>
    </row>
    <row r="132" spans="1:161" x14ac:dyDescent="0.25">
      <c r="A132" s="1" t="s">
        <v>160</v>
      </c>
      <c r="B132" s="24">
        <v>0</v>
      </c>
      <c r="C132" s="24">
        <v>0</v>
      </c>
      <c r="D132" s="24">
        <v>0</v>
      </c>
      <c r="E132" s="24">
        <v>0</v>
      </c>
      <c r="F132" s="24">
        <v>0</v>
      </c>
      <c r="G132" s="24">
        <v>0</v>
      </c>
      <c r="H132" s="24">
        <v>0</v>
      </c>
      <c r="I132" s="24">
        <v>0</v>
      </c>
      <c r="J132" s="24">
        <v>0</v>
      </c>
      <c r="K132" s="24">
        <v>0</v>
      </c>
      <c r="L132" s="24">
        <v>0</v>
      </c>
      <c r="M132" s="24">
        <v>0</v>
      </c>
      <c r="N132" s="24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>
        <v>0</v>
      </c>
      <c r="V132" s="24">
        <v>0</v>
      </c>
      <c r="W132" s="24">
        <v>0</v>
      </c>
      <c r="X132" s="24">
        <v>0</v>
      </c>
      <c r="Y132" s="24">
        <v>0</v>
      </c>
      <c r="Z132" s="24">
        <v>0</v>
      </c>
      <c r="AA132" s="24">
        <v>0</v>
      </c>
      <c r="AB132" s="24">
        <v>0</v>
      </c>
      <c r="AC132" s="24">
        <v>0</v>
      </c>
      <c r="AD132" s="24">
        <v>0</v>
      </c>
      <c r="AE132" s="24">
        <v>0</v>
      </c>
      <c r="AF132" s="24">
        <v>0</v>
      </c>
      <c r="AG132" s="24">
        <v>0</v>
      </c>
      <c r="AH132" s="24">
        <v>0</v>
      </c>
      <c r="AI132" s="24">
        <v>0</v>
      </c>
      <c r="AJ132" s="24">
        <v>0</v>
      </c>
      <c r="AK132" s="24">
        <v>0</v>
      </c>
      <c r="AL132" s="24">
        <v>0</v>
      </c>
      <c r="AM132" s="24">
        <v>0</v>
      </c>
      <c r="AN132" s="24">
        <v>0</v>
      </c>
      <c r="AO132" s="24">
        <v>0</v>
      </c>
      <c r="AP132" s="24">
        <v>0</v>
      </c>
      <c r="AQ132" s="24">
        <v>0</v>
      </c>
      <c r="AR132" s="24">
        <v>0</v>
      </c>
      <c r="AS132" s="24">
        <v>0</v>
      </c>
      <c r="AT132" s="24">
        <v>0</v>
      </c>
      <c r="AU132" s="24">
        <v>0</v>
      </c>
      <c r="AV132" s="24">
        <v>0</v>
      </c>
      <c r="AW132" s="24">
        <v>0</v>
      </c>
      <c r="AX132" s="24">
        <v>0</v>
      </c>
      <c r="AY132" s="24">
        <v>0</v>
      </c>
      <c r="AZ132" s="24">
        <v>0</v>
      </c>
      <c r="BA132" s="24">
        <v>0</v>
      </c>
      <c r="BB132" s="24">
        <v>0</v>
      </c>
      <c r="BC132" s="24">
        <v>0</v>
      </c>
      <c r="BD132" s="24">
        <v>0</v>
      </c>
      <c r="BE132" s="24">
        <v>0</v>
      </c>
      <c r="BF132" s="24">
        <v>0</v>
      </c>
      <c r="BG132" s="24">
        <v>0</v>
      </c>
      <c r="BH132" s="24">
        <v>0</v>
      </c>
      <c r="BI132" s="24">
        <v>0</v>
      </c>
      <c r="BJ132" s="24">
        <v>0</v>
      </c>
      <c r="BK132" s="24">
        <v>0</v>
      </c>
      <c r="BL132" s="24">
        <v>0</v>
      </c>
      <c r="BM132" s="24">
        <v>0</v>
      </c>
      <c r="BN132" s="24">
        <v>0</v>
      </c>
      <c r="BO132" s="24">
        <v>0</v>
      </c>
      <c r="BP132" s="24">
        <v>0</v>
      </c>
      <c r="BQ132" s="24">
        <v>0</v>
      </c>
      <c r="BR132" s="24">
        <v>0</v>
      </c>
      <c r="BS132" s="24">
        <v>0</v>
      </c>
      <c r="BT132" s="24">
        <v>0</v>
      </c>
      <c r="BU132" s="24">
        <v>0</v>
      </c>
      <c r="BV132" s="24">
        <v>0</v>
      </c>
      <c r="BW132" s="24">
        <v>0</v>
      </c>
      <c r="BX132" s="24">
        <v>0</v>
      </c>
      <c r="BY132" s="24">
        <v>0</v>
      </c>
      <c r="BZ132" s="24">
        <v>0</v>
      </c>
      <c r="CA132" s="24">
        <v>0</v>
      </c>
      <c r="CB132" s="24">
        <v>0</v>
      </c>
      <c r="CC132" s="24">
        <v>0</v>
      </c>
      <c r="CD132" s="24">
        <v>0</v>
      </c>
      <c r="CE132" s="24">
        <v>0</v>
      </c>
      <c r="CF132" s="24">
        <v>0</v>
      </c>
      <c r="CG132" s="24">
        <v>0</v>
      </c>
      <c r="CH132" s="24">
        <v>0</v>
      </c>
      <c r="CI132" s="24">
        <v>0</v>
      </c>
      <c r="CJ132" s="24">
        <v>0</v>
      </c>
      <c r="CK132" s="24">
        <v>0</v>
      </c>
      <c r="CL132" s="24">
        <v>0</v>
      </c>
      <c r="CM132" s="24">
        <v>0</v>
      </c>
      <c r="CN132" s="24">
        <v>0</v>
      </c>
      <c r="CO132" s="24">
        <v>0</v>
      </c>
      <c r="CP132" s="24">
        <v>0</v>
      </c>
      <c r="CQ132" s="24">
        <v>0</v>
      </c>
      <c r="CR132" s="24">
        <v>0</v>
      </c>
      <c r="CS132" s="24">
        <v>0</v>
      </c>
      <c r="CT132" s="24">
        <v>0</v>
      </c>
      <c r="CU132" s="24">
        <v>0</v>
      </c>
      <c r="CV132" s="24">
        <v>0</v>
      </c>
      <c r="CW132" s="24">
        <v>0</v>
      </c>
      <c r="CX132" s="24">
        <v>0</v>
      </c>
      <c r="CY132" s="24">
        <v>0</v>
      </c>
      <c r="CZ132" s="24">
        <v>0</v>
      </c>
      <c r="DA132" s="24">
        <v>0</v>
      </c>
      <c r="DB132" s="24">
        <v>0</v>
      </c>
      <c r="DC132" s="24">
        <v>0</v>
      </c>
      <c r="DD132" s="24">
        <v>0</v>
      </c>
      <c r="DE132" s="24">
        <v>0</v>
      </c>
      <c r="DF132" s="24">
        <v>0</v>
      </c>
      <c r="DG132" s="24">
        <v>1</v>
      </c>
      <c r="DH132" s="24">
        <v>0</v>
      </c>
      <c r="DI132" s="24">
        <v>0</v>
      </c>
      <c r="DJ132" s="24">
        <v>0</v>
      </c>
      <c r="DK132" s="24">
        <v>0</v>
      </c>
      <c r="DL132" s="24">
        <v>0</v>
      </c>
      <c r="DM132" s="24">
        <v>0</v>
      </c>
      <c r="DN132" s="24">
        <v>0</v>
      </c>
      <c r="DO132" s="24">
        <v>0</v>
      </c>
      <c r="DP132" s="24">
        <v>0</v>
      </c>
      <c r="DQ132" s="24">
        <v>0</v>
      </c>
      <c r="DR132" s="24">
        <v>0</v>
      </c>
      <c r="DS132" s="24">
        <v>0</v>
      </c>
      <c r="DT132" s="24">
        <v>0</v>
      </c>
      <c r="DU132" s="24">
        <v>0</v>
      </c>
      <c r="DV132" s="24">
        <v>0</v>
      </c>
      <c r="DW132" s="24">
        <v>0</v>
      </c>
      <c r="DX132" s="24">
        <v>0</v>
      </c>
      <c r="DY132" s="24">
        <v>0</v>
      </c>
      <c r="DZ132" s="24">
        <v>0</v>
      </c>
      <c r="EA132" s="24">
        <v>0</v>
      </c>
      <c r="EB132" s="24">
        <v>0</v>
      </c>
      <c r="EC132" s="24">
        <v>0</v>
      </c>
      <c r="ED132" s="24">
        <v>0</v>
      </c>
      <c r="EE132" s="24">
        <v>0</v>
      </c>
      <c r="EF132" s="24">
        <v>0</v>
      </c>
      <c r="EG132" s="24">
        <v>0</v>
      </c>
      <c r="EH132" s="24">
        <v>0</v>
      </c>
      <c r="EI132" s="24">
        <v>0</v>
      </c>
      <c r="EJ132" s="24">
        <v>0</v>
      </c>
      <c r="EK132" s="24">
        <v>0</v>
      </c>
      <c r="EL132" s="24">
        <v>0</v>
      </c>
      <c r="EM132" s="24">
        <v>0</v>
      </c>
      <c r="EN132" s="24">
        <v>0</v>
      </c>
      <c r="EO132" s="24">
        <v>0</v>
      </c>
      <c r="EP132" s="24">
        <v>0</v>
      </c>
      <c r="EQ132" s="24">
        <v>0</v>
      </c>
      <c r="ER132" s="24">
        <v>0</v>
      </c>
      <c r="ES132" s="24">
        <v>0</v>
      </c>
      <c r="ET132" s="24">
        <v>0</v>
      </c>
      <c r="EU132" s="23"/>
      <c r="EV132" s="23"/>
      <c r="EW132" s="23"/>
      <c r="EX132" s="23"/>
      <c r="EY132" s="23"/>
      <c r="EZ132" s="23"/>
      <c r="FA132" s="23"/>
      <c r="FB132" s="7">
        <v>0</v>
      </c>
      <c r="FD132" s="5">
        <v>75</v>
      </c>
      <c r="FE132" s="7">
        <v>3.4093077421557538E-2</v>
      </c>
    </row>
    <row r="133" spans="1:161" x14ac:dyDescent="0.25">
      <c r="A133" s="1" t="s">
        <v>161</v>
      </c>
      <c r="B133" s="24">
        <v>0</v>
      </c>
      <c r="C133" s="24">
        <v>0</v>
      </c>
      <c r="D133" s="24">
        <v>0</v>
      </c>
      <c r="E133" s="24">
        <v>0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>
        <v>0</v>
      </c>
      <c r="V133" s="24">
        <v>0</v>
      </c>
      <c r="W133" s="24">
        <v>0</v>
      </c>
      <c r="X133" s="24">
        <v>0</v>
      </c>
      <c r="Y133" s="24">
        <v>0</v>
      </c>
      <c r="Z133" s="24">
        <v>0</v>
      </c>
      <c r="AA133" s="24">
        <v>0</v>
      </c>
      <c r="AB133" s="24">
        <v>0</v>
      </c>
      <c r="AC133" s="24">
        <v>0</v>
      </c>
      <c r="AD133" s="24">
        <v>0</v>
      </c>
      <c r="AE133" s="24">
        <v>0</v>
      </c>
      <c r="AF133" s="24">
        <v>0</v>
      </c>
      <c r="AG133" s="24">
        <v>0</v>
      </c>
      <c r="AH133" s="24">
        <v>0</v>
      </c>
      <c r="AI133" s="24">
        <v>0</v>
      </c>
      <c r="AJ133" s="24">
        <v>0</v>
      </c>
      <c r="AK133" s="24">
        <v>0</v>
      </c>
      <c r="AL133" s="24">
        <v>0</v>
      </c>
      <c r="AM133" s="24">
        <v>0</v>
      </c>
      <c r="AN133" s="24">
        <v>0</v>
      </c>
      <c r="AO133" s="24">
        <v>0</v>
      </c>
      <c r="AP133" s="24">
        <v>0</v>
      </c>
      <c r="AQ133" s="24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0</v>
      </c>
      <c r="AZ133" s="24">
        <v>0</v>
      </c>
      <c r="BA133" s="24">
        <v>0</v>
      </c>
      <c r="BB133" s="24">
        <v>0</v>
      </c>
      <c r="BC133" s="24">
        <v>0</v>
      </c>
      <c r="BD133" s="24">
        <v>0</v>
      </c>
      <c r="BE133" s="24">
        <v>0</v>
      </c>
      <c r="BF133" s="24">
        <v>0</v>
      </c>
      <c r="BG133" s="24">
        <v>0</v>
      </c>
      <c r="BH133" s="24">
        <v>0</v>
      </c>
      <c r="BI133" s="24">
        <v>0</v>
      </c>
      <c r="BJ133" s="24">
        <v>0</v>
      </c>
      <c r="BK133" s="24">
        <v>0</v>
      </c>
      <c r="BL133" s="24">
        <v>0</v>
      </c>
      <c r="BM133" s="24">
        <v>0</v>
      </c>
      <c r="BN133" s="24">
        <v>0</v>
      </c>
      <c r="BO133" s="24">
        <v>0</v>
      </c>
      <c r="BP133" s="24">
        <v>0</v>
      </c>
      <c r="BQ133" s="24">
        <v>0</v>
      </c>
      <c r="BR133" s="24">
        <v>0</v>
      </c>
      <c r="BS133" s="24">
        <v>0</v>
      </c>
      <c r="BT133" s="24">
        <v>0</v>
      </c>
      <c r="BU133" s="24">
        <v>0</v>
      </c>
      <c r="BV133" s="24">
        <v>0</v>
      </c>
      <c r="BW133" s="24">
        <v>0</v>
      </c>
      <c r="BX133" s="24">
        <v>0</v>
      </c>
      <c r="BY133" s="24">
        <v>0</v>
      </c>
      <c r="BZ133" s="24">
        <v>0</v>
      </c>
      <c r="CA133" s="24">
        <v>0</v>
      </c>
      <c r="CB133" s="24">
        <v>0</v>
      </c>
      <c r="CC133" s="24">
        <v>0</v>
      </c>
      <c r="CD133" s="24">
        <v>0</v>
      </c>
      <c r="CE133" s="24">
        <v>0</v>
      </c>
      <c r="CF133" s="24">
        <v>0</v>
      </c>
      <c r="CG133" s="24">
        <v>0</v>
      </c>
      <c r="CH133" s="24">
        <v>0</v>
      </c>
      <c r="CI133" s="24">
        <v>0</v>
      </c>
      <c r="CJ133" s="24">
        <v>0</v>
      </c>
      <c r="CK133" s="24">
        <v>0</v>
      </c>
      <c r="CL133" s="24">
        <v>0</v>
      </c>
      <c r="CM133" s="24">
        <v>0</v>
      </c>
      <c r="CN133" s="24">
        <v>0</v>
      </c>
      <c r="CO133" s="24">
        <v>0</v>
      </c>
      <c r="CP133" s="24">
        <v>0</v>
      </c>
      <c r="CQ133" s="24">
        <v>0</v>
      </c>
      <c r="CR133" s="24">
        <v>0</v>
      </c>
      <c r="CS133" s="24">
        <v>0</v>
      </c>
      <c r="CT133" s="24">
        <v>0</v>
      </c>
      <c r="CU133" s="24">
        <v>0</v>
      </c>
      <c r="CV133" s="24">
        <v>0</v>
      </c>
      <c r="CW133" s="24">
        <v>0</v>
      </c>
      <c r="CX133" s="24">
        <v>0</v>
      </c>
      <c r="CY133" s="24">
        <v>0</v>
      </c>
      <c r="CZ133" s="24">
        <v>0</v>
      </c>
      <c r="DA133" s="24">
        <v>0</v>
      </c>
      <c r="DB133" s="24">
        <v>0</v>
      </c>
      <c r="DC133" s="24">
        <v>0</v>
      </c>
      <c r="DD133" s="24">
        <v>0</v>
      </c>
      <c r="DE133" s="24">
        <v>0</v>
      </c>
      <c r="DF133" s="24">
        <v>1</v>
      </c>
      <c r="DG133" s="24">
        <v>-2</v>
      </c>
      <c r="DH133" s="24">
        <v>1</v>
      </c>
      <c r="DI133" s="24">
        <v>0</v>
      </c>
      <c r="DJ133" s="24">
        <v>0</v>
      </c>
      <c r="DK133" s="24">
        <v>0</v>
      </c>
      <c r="DL133" s="24">
        <v>0</v>
      </c>
      <c r="DM133" s="24">
        <v>0</v>
      </c>
      <c r="DN133" s="24">
        <v>0</v>
      </c>
      <c r="DO133" s="24">
        <v>0</v>
      </c>
      <c r="DP133" s="24">
        <v>0</v>
      </c>
      <c r="DQ133" s="24">
        <v>0</v>
      </c>
      <c r="DR133" s="24">
        <v>0</v>
      </c>
      <c r="DS133" s="24">
        <v>0</v>
      </c>
      <c r="DT133" s="24">
        <v>0</v>
      </c>
      <c r="DU133" s="24">
        <v>0</v>
      </c>
      <c r="DV133" s="24">
        <v>0</v>
      </c>
      <c r="DW133" s="24">
        <v>0</v>
      </c>
      <c r="DX133" s="24">
        <v>0</v>
      </c>
      <c r="DY133" s="24">
        <v>0</v>
      </c>
      <c r="DZ133" s="24">
        <v>0</v>
      </c>
      <c r="EA133" s="24">
        <v>0</v>
      </c>
      <c r="EB133" s="24">
        <v>0</v>
      </c>
      <c r="EC133" s="24">
        <v>0</v>
      </c>
      <c r="ED133" s="24">
        <v>0</v>
      </c>
      <c r="EE133" s="24">
        <v>0</v>
      </c>
      <c r="EF133" s="24">
        <v>0</v>
      </c>
      <c r="EG133" s="24">
        <v>0</v>
      </c>
      <c r="EH133" s="24">
        <v>0</v>
      </c>
      <c r="EI133" s="24">
        <v>0</v>
      </c>
      <c r="EJ133" s="24">
        <v>0</v>
      </c>
      <c r="EK133" s="24">
        <v>0</v>
      </c>
      <c r="EL133" s="24">
        <v>0</v>
      </c>
      <c r="EM133" s="24">
        <v>0</v>
      </c>
      <c r="EN133" s="24">
        <v>0</v>
      </c>
      <c r="EO133" s="24">
        <v>0</v>
      </c>
      <c r="EP133" s="24">
        <v>0</v>
      </c>
      <c r="EQ133" s="24">
        <v>0</v>
      </c>
      <c r="ER133" s="24">
        <v>0</v>
      </c>
      <c r="ES133" s="24">
        <v>0</v>
      </c>
      <c r="ET133" s="24">
        <v>0</v>
      </c>
      <c r="EU133" s="23"/>
      <c r="EV133" s="23"/>
      <c r="EW133" s="23"/>
      <c r="EX133" s="23"/>
      <c r="EY133" s="23"/>
      <c r="EZ133" s="23"/>
      <c r="FA133" s="23"/>
      <c r="FB133" s="7">
        <f>-D6*D6</f>
        <v>-1.5625E-2</v>
      </c>
      <c r="FD133" s="5">
        <v>76</v>
      </c>
      <c r="FE133" s="7">
        <v>3.2476746994279701E-2</v>
      </c>
    </row>
    <row r="134" spans="1:161" x14ac:dyDescent="0.25">
      <c r="A134" s="1" t="s">
        <v>162</v>
      </c>
      <c r="B134" s="24">
        <v>0</v>
      </c>
      <c r="C134" s="24">
        <v>0</v>
      </c>
      <c r="D134" s="24">
        <v>0</v>
      </c>
      <c r="E134" s="24">
        <v>0</v>
      </c>
      <c r="F134" s="24">
        <v>0</v>
      </c>
      <c r="G134" s="24">
        <v>0</v>
      </c>
      <c r="H134" s="24">
        <v>0</v>
      </c>
      <c r="I134" s="24">
        <v>0</v>
      </c>
      <c r="J134" s="24">
        <v>0</v>
      </c>
      <c r="K134" s="24">
        <v>0</v>
      </c>
      <c r="L134" s="24">
        <v>0</v>
      </c>
      <c r="M134" s="24">
        <v>0</v>
      </c>
      <c r="N134" s="24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>
        <v>0</v>
      </c>
      <c r="V134" s="24">
        <v>0</v>
      </c>
      <c r="W134" s="24">
        <v>0</v>
      </c>
      <c r="X134" s="24">
        <v>0</v>
      </c>
      <c r="Y134" s="24">
        <v>0</v>
      </c>
      <c r="Z134" s="24">
        <v>0</v>
      </c>
      <c r="AA134" s="24">
        <v>0</v>
      </c>
      <c r="AB134" s="24">
        <v>0</v>
      </c>
      <c r="AC134" s="24">
        <v>0</v>
      </c>
      <c r="AD134" s="24">
        <v>0</v>
      </c>
      <c r="AE134" s="24">
        <v>0</v>
      </c>
      <c r="AF134" s="24">
        <v>0</v>
      </c>
      <c r="AG134" s="24">
        <v>0</v>
      </c>
      <c r="AH134" s="24">
        <v>0</v>
      </c>
      <c r="AI134" s="24">
        <v>0</v>
      </c>
      <c r="AJ134" s="24">
        <v>0</v>
      </c>
      <c r="AK134" s="24">
        <v>0</v>
      </c>
      <c r="AL134" s="24">
        <v>0</v>
      </c>
      <c r="AM134" s="24">
        <v>0</v>
      </c>
      <c r="AN134" s="24">
        <v>0</v>
      </c>
      <c r="AO134" s="24">
        <v>0</v>
      </c>
      <c r="AP134" s="24">
        <v>0</v>
      </c>
      <c r="AQ134" s="24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0</v>
      </c>
      <c r="BA134" s="24">
        <v>0</v>
      </c>
      <c r="BB134" s="24">
        <v>0</v>
      </c>
      <c r="BC134" s="24">
        <v>0</v>
      </c>
      <c r="BD134" s="24">
        <v>0</v>
      </c>
      <c r="BE134" s="24">
        <v>0</v>
      </c>
      <c r="BF134" s="24">
        <v>0</v>
      </c>
      <c r="BG134" s="24">
        <v>0</v>
      </c>
      <c r="BH134" s="24">
        <v>0</v>
      </c>
      <c r="BI134" s="24">
        <v>0</v>
      </c>
      <c r="BJ134" s="24">
        <v>0</v>
      </c>
      <c r="BK134" s="24">
        <v>0</v>
      </c>
      <c r="BL134" s="24">
        <v>0</v>
      </c>
      <c r="BM134" s="24">
        <v>0</v>
      </c>
      <c r="BN134" s="24">
        <v>0</v>
      </c>
      <c r="BO134" s="24">
        <v>0</v>
      </c>
      <c r="BP134" s="24">
        <v>0</v>
      </c>
      <c r="BQ134" s="24">
        <v>0</v>
      </c>
      <c r="BR134" s="24">
        <v>0</v>
      </c>
      <c r="BS134" s="24">
        <v>0</v>
      </c>
      <c r="BT134" s="24">
        <v>0</v>
      </c>
      <c r="BU134" s="24">
        <v>0</v>
      </c>
      <c r="BV134" s="24">
        <v>0</v>
      </c>
      <c r="BW134" s="24">
        <v>0</v>
      </c>
      <c r="BX134" s="24">
        <v>0</v>
      </c>
      <c r="BY134" s="24">
        <v>0</v>
      </c>
      <c r="BZ134" s="24">
        <v>0</v>
      </c>
      <c r="CA134" s="24">
        <v>0</v>
      </c>
      <c r="CB134" s="24">
        <v>0</v>
      </c>
      <c r="CC134" s="24">
        <v>0</v>
      </c>
      <c r="CD134" s="24">
        <v>0</v>
      </c>
      <c r="CE134" s="24">
        <v>0</v>
      </c>
      <c r="CF134" s="24">
        <v>0</v>
      </c>
      <c r="CG134" s="24">
        <v>0</v>
      </c>
      <c r="CH134" s="24">
        <v>0</v>
      </c>
      <c r="CI134" s="24">
        <v>0</v>
      </c>
      <c r="CJ134" s="24">
        <v>0</v>
      </c>
      <c r="CK134" s="24">
        <v>0</v>
      </c>
      <c r="CL134" s="24">
        <v>0</v>
      </c>
      <c r="CM134" s="24">
        <v>0</v>
      </c>
      <c r="CN134" s="24">
        <v>0</v>
      </c>
      <c r="CO134" s="24">
        <v>0</v>
      </c>
      <c r="CP134" s="24">
        <v>0</v>
      </c>
      <c r="CQ134" s="24">
        <v>0</v>
      </c>
      <c r="CR134" s="24">
        <v>0</v>
      </c>
      <c r="CS134" s="24">
        <v>0</v>
      </c>
      <c r="CT134" s="24">
        <v>0</v>
      </c>
      <c r="CU134" s="24">
        <v>0</v>
      </c>
      <c r="CV134" s="24">
        <v>0</v>
      </c>
      <c r="CW134" s="24">
        <v>0</v>
      </c>
      <c r="CX134" s="24">
        <v>0</v>
      </c>
      <c r="CY134" s="24">
        <v>0</v>
      </c>
      <c r="CZ134" s="24">
        <v>0</v>
      </c>
      <c r="DA134" s="24">
        <v>0</v>
      </c>
      <c r="DB134" s="24">
        <v>0</v>
      </c>
      <c r="DC134" s="24">
        <v>0</v>
      </c>
      <c r="DD134" s="24">
        <v>0</v>
      </c>
      <c r="DE134" s="24">
        <v>0</v>
      </c>
      <c r="DF134" s="24">
        <v>0</v>
      </c>
      <c r="DG134" s="24">
        <v>0</v>
      </c>
      <c r="DH134" s="24">
        <v>0</v>
      </c>
      <c r="DI134" s="24">
        <v>0</v>
      </c>
      <c r="DJ134" s="24">
        <v>0</v>
      </c>
      <c r="DK134" s="24">
        <v>0</v>
      </c>
      <c r="DL134" s="24">
        <v>0</v>
      </c>
      <c r="DM134" s="24">
        <v>0</v>
      </c>
      <c r="DN134" s="24">
        <v>0</v>
      </c>
      <c r="DO134" s="24">
        <v>0</v>
      </c>
      <c r="DP134" s="24">
        <v>0</v>
      </c>
      <c r="DQ134" s="24">
        <v>0</v>
      </c>
      <c r="DR134" s="24">
        <v>0</v>
      </c>
      <c r="DS134" s="24">
        <v>1</v>
      </c>
      <c r="DT134" s="24">
        <v>0</v>
      </c>
      <c r="DU134" s="24">
        <v>0</v>
      </c>
      <c r="DV134" s="24">
        <v>0</v>
      </c>
      <c r="DW134" s="24">
        <v>0</v>
      </c>
      <c r="DX134" s="24">
        <v>0</v>
      </c>
      <c r="DY134" s="24">
        <v>0</v>
      </c>
      <c r="DZ134" s="24">
        <v>0</v>
      </c>
      <c r="EA134" s="24">
        <v>0</v>
      </c>
      <c r="EB134" s="24">
        <v>0</v>
      </c>
      <c r="EC134" s="24">
        <v>0</v>
      </c>
      <c r="ED134" s="24">
        <v>0</v>
      </c>
      <c r="EE134" s="24">
        <v>0</v>
      </c>
      <c r="EF134" s="24">
        <v>0</v>
      </c>
      <c r="EG134" s="24">
        <v>0</v>
      </c>
      <c r="EH134" s="24">
        <v>0</v>
      </c>
      <c r="EI134" s="24">
        <v>0</v>
      </c>
      <c r="EJ134" s="24">
        <v>0</v>
      </c>
      <c r="EK134" s="24">
        <v>0</v>
      </c>
      <c r="EL134" s="24">
        <v>0</v>
      </c>
      <c r="EM134" s="24">
        <v>0</v>
      </c>
      <c r="EN134" s="24">
        <v>0</v>
      </c>
      <c r="EO134" s="24">
        <v>0</v>
      </c>
      <c r="EP134" s="24">
        <v>0</v>
      </c>
      <c r="EQ134" s="24">
        <v>0</v>
      </c>
      <c r="ER134" s="24">
        <v>0</v>
      </c>
      <c r="ES134" s="24">
        <v>0</v>
      </c>
      <c r="ET134" s="24">
        <v>0</v>
      </c>
      <c r="EU134" s="23"/>
      <c r="EV134" s="23"/>
      <c r="EW134" s="23"/>
      <c r="EX134" s="23"/>
      <c r="EY134" s="23"/>
      <c r="EZ134" s="23"/>
      <c r="FA134" s="23"/>
      <c r="FB134" s="7">
        <v>0</v>
      </c>
      <c r="FD134" s="5">
        <v>77</v>
      </c>
      <c r="FE134" s="7">
        <v>2.7285941525622678E-2</v>
      </c>
    </row>
    <row r="135" spans="1:161" x14ac:dyDescent="0.25">
      <c r="A135" s="1" t="s">
        <v>241</v>
      </c>
      <c r="B135" s="24">
        <v>0</v>
      </c>
      <c r="C135" s="24">
        <v>0</v>
      </c>
      <c r="D135" s="24">
        <v>0</v>
      </c>
      <c r="E135" s="24">
        <v>0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>
        <v>0</v>
      </c>
      <c r="V135" s="24">
        <v>0</v>
      </c>
      <c r="W135" s="24">
        <v>0</v>
      </c>
      <c r="X135" s="24">
        <v>0</v>
      </c>
      <c r="Y135" s="24">
        <v>0</v>
      </c>
      <c r="Z135" s="24">
        <v>0</v>
      </c>
      <c r="AA135" s="24">
        <v>0</v>
      </c>
      <c r="AB135" s="24">
        <v>0</v>
      </c>
      <c r="AC135" s="24">
        <v>0</v>
      </c>
      <c r="AD135" s="24">
        <v>0</v>
      </c>
      <c r="AE135" s="24">
        <v>0</v>
      </c>
      <c r="AF135" s="24">
        <v>0</v>
      </c>
      <c r="AG135" s="24">
        <v>0</v>
      </c>
      <c r="AH135" s="24">
        <v>0</v>
      </c>
      <c r="AI135" s="24">
        <v>0</v>
      </c>
      <c r="AJ135" s="24">
        <v>0</v>
      </c>
      <c r="AK135" s="24">
        <v>0</v>
      </c>
      <c r="AL135" s="24">
        <v>0</v>
      </c>
      <c r="AM135" s="24">
        <v>0</v>
      </c>
      <c r="AN135" s="24">
        <v>0</v>
      </c>
      <c r="AO135" s="24">
        <v>0</v>
      </c>
      <c r="AP135" s="24">
        <v>0</v>
      </c>
      <c r="AQ135" s="24">
        <v>0</v>
      </c>
      <c r="AR135" s="24">
        <v>0</v>
      </c>
      <c r="AS135" s="24">
        <v>0</v>
      </c>
      <c r="AT135" s="24">
        <v>0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>
        <v>0</v>
      </c>
      <c r="BB135" s="24">
        <v>0</v>
      </c>
      <c r="BC135" s="24">
        <v>0</v>
      </c>
      <c r="BD135" s="24">
        <v>0</v>
      </c>
      <c r="BE135" s="24">
        <v>0</v>
      </c>
      <c r="BF135" s="24">
        <v>0</v>
      </c>
      <c r="BG135" s="24">
        <v>0</v>
      </c>
      <c r="BH135" s="24">
        <v>0</v>
      </c>
      <c r="BI135" s="24">
        <v>0</v>
      </c>
      <c r="BJ135" s="24">
        <v>0</v>
      </c>
      <c r="BK135" s="24">
        <v>0</v>
      </c>
      <c r="BL135" s="24">
        <v>0</v>
      </c>
      <c r="BM135" s="24">
        <v>0</v>
      </c>
      <c r="BN135" s="24">
        <v>0</v>
      </c>
      <c r="BO135" s="24">
        <v>0</v>
      </c>
      <c r="BP135" s="24">
        <v>0</v>
      </c>
      <c r="BQ135" s="24">
        <v>0</v>
      </c>
      <c r="BR135" s="24">
        <v>0</v>
      </c>
      <c r="BS135" s="24">
        <v>0</v>
      </c>
      <c r="BT135" s="24">
        <v>0</v>
      </c>
      <c r="BU135" s="24">
        <v>0</v>
      </c>
      <c r="BV135" s="24">
        <v>0</v>
      </c>
      <c r="BW135" s="24">
        <v>0</v>
      </c>
      <c r="BX135" s="24">
        <v>0</v>
      </c>
      <c r="BY135" s="24">
        <v>0</v>
      </c>
      <c r="BZ135" s="24">
        <v>0</v>
      </c>
      <c r="CA135" s="24">
        <v>0</v>
      </c>
      <c r="CB135" s="24">
        <v>0</v>
      </c>
      <c r="CC135" s="24">
        <v>0</v>
      </c>
      <c r="CD135" s="24">
        <v>0</v>
      </c>
      <c r="CE135" s="24">
        <v>0</v>
      </c>
      <c r="CF135" s="24">
        <v>0</v>
      </c>
      <c r="CG135" s="24">
        <v>0</v>
      </c>
      <c r="CH135" s="24">
        <v>0</v>
      </c>
      <c r="CI135" s="24">
        <v>0</v>
      </c>
      <c r="CJ135" s="24">
        <v>0</v>
      </c>
      <c r="CK135" s="24">
        <v>0</v>
      </c>
      <c r="CL135" s="24">
        <v>0</v>
      </c>
      <c r="CM135" s="24">
        <v>0</v>
      </c>
      <c r="CN135" s="24">
        <v>0</v>
      </c>
      <c r="CO135" s="24">
        <v>0</v>
      </c>
      <c r="CP135" s="24">
        <v>0</v>
      </c>
      <c r="CQ135" s="24">
        <v>0</v>
      </c>
      <c r="CR135" s="24">
        <v>0</v>
      </c>
      <c r="CS135" s="24">
        <v>0</v>
      </c>
      <c r="CT135" s="24">
        <v>0</v>
      </c>
      <c r="CU135" s="24">
        <v>0</v>
      </c>
      <c r="CV135" s="24">
        <v>0</v>
      </c>
      <c r="CW135" s="24">
        <v>0</v>
      </c>
      <c r="CX135" s="24">
        <v>0</v>
      </c>
      <c r="CY135" s="24">
        <v>0</v>
      </c>
      <c r="CZ135" s="24">
        <v>0</v>
      </c>
      <c r="DA135" s="24">
        <v>0</v>
      </c>
      <c r="DB135" s="24">
        <v>0</v>
      </c>
      <c r="DC135" s="24">
        <v>0</v>
      </c>
      <c r="DD135" s="24">
        <v>0</v>
      </c>
      <c r="DE135" s="24">
        <v>0</v>
      </c>
      <c r="DF135" s="24">
        <v>0</v>
      </c>
      <c r="DG135" s="24">
        <v>0</v>
      </c>
      <c r="DH135" s="24">
        <v>0</v>
      </c>
      <c r="DI135" s="24">
        <v>0</v>
      </c>
      <c r="DJ135" s="24">
        <v>0</v>
      </c>
      <c r="DK135" s="24">
        <v>0</v>
      </c>
      <c r="DL135" s="24">
        <v>0</v>
      </c>
      <c r="DM135" s="24">
        <v>0</v>
      </c>
      <c r="DN135" s="24">
        <v>0</v>
      </c>
      <c r="DO135" s="24">
        <v>0</v>
      </c>
      <c r="DP135" s="24">
        <v>0</v>
      </c>
      <c r="DQ135" s="24">
        <v>0</v>
      </c>
      <c r="DR135" s="24">
        <v>1</v>
      </c>
      <c r="DS135" s="24">
        <v>-2</v>
      </c>
      <c r="DT135" s="24">
        <v>1</v>
      </c>
      <c r="DU135" s="24">
        <v>0</v>
      </c>
      <c r="DV135" s="24">
        <v>0</v>
      </c>
      <c r="DW135" s="24">
        <v>0</v>
      </c>
      <c r="DX135" s="24">
        <v>0</v>
      </c>
      <c r="DY135" s="24">
        <v>0</v>
      </c>
      <c r="DZ135" s="24">
        <v>0</v>
      </c>
      <c r="EA135" s="24">
        <v>0</v>
      </c>
      <c r="EB135" s="24">
        <v>0</v>
      </c>
      <c r="EC135" s="24">
        <v>0</v>
      </c>
      <c r="ED135" s="24">
        <v>0</v>
      </c>
      <c r="EE135" s="24">
        <v>0</v>
      </c>
      <c r="EF135" s="24">
        <v>0</v>
      </c>
      <c r="EG135" s="24">
        <v>0</v>
      </c>
      <c r="EH135" s="24">
        <v>0</v>
      </c>
      <c r="EI135" s="24">
        <v>0</v>
      </c>
      <c r="EJ135" s="24">
        <v>0</v>
      </c>
      <c r="EK135" s="24">
        <v>0</v>
      </c>
      <c r="EL135" s="24">
        <v>0</v>
      </c>
      <c r="EM135" s="24">
        <v>0</v>
      </c>
      <c r="EN135" s="24">
        <v>0</v>
      </c>
      <c r="EO135" s="24">
        <v>0</v>
      </c>
      <c r="EP135" s="24">
        <v>0</v>
      </c>
      <c r="EQ135" s="24">
        <v>0</v>
      </c>
      <c r="ER135" s="24">
        <v>0</v>
      </c>
      <c r="ES135" s="24">
        <v>0</v>
      </c>
      <c r="ET135" s="24">
        <v>0</v>
      </c>
      <c r="EU135" s="23"/>
      <c r="EV135" s="23"/>
      <c r="EW135" s="23"/>
      <c r="EX135" s="23"/>
      <c r="EY135" s="23"/>
      <c r="EZ135" s="23"/>
      <c r="FA135" s="23"/>
      <c r="FB135" s="7">
        <f>-D6*D6</f>
        <v>-1.5625E-2</v>
      </c>
      <c r="FD135" s="5">
        <v>78</v>
      </c>
      <c r="FE135" s="7">
        <v>1.7346057182556652E-2</v>
      </c>
    </row>
    <row r="136" spans="1:161" x14ac:dyDescent="0.25">
      <c r="A136" s="1" t="s">
        <v>193</v>
      </c>
      <c r="B136" s="24">
        <v>0</v>
      </c>
      <c r="C136" s="24">
        <v>0</v>
      </c>
      <c r="D136" s="24">
        <v>0</v>
      </c>
      <c r="E136" s="24">
        <v>0</v>
      </c>
      <c r="F136" s="24">
        <v>0</v>
      </c>
      <c r="G136" s="24">
        <v>0</v>
      </c>
      <c r="H136" s="24">
        <v>0</v>
      </c>
      <c r="I136" s="24">
        <v>0</v>
      </c>
      <c r="J136" s="24">
        <v>0</v>
      </c>
      <c r="K136" s="24">
        <v>0</v>
      </c>
      <c r="L136" s="24">
        <v>0</v>
      </c>
      <c r="M136" s="24">
        <v>0</v>
      </c>
      <c r="N136" s="24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>
        <v>0</v>
      </c>
      <c r="V136" s="24">
        <v>0</v>
      </c>
      <c r="W136" s="24">
        <v>0</v>
      </c>
      <c r="X136" s="24">
        <v>0</v>
      </c>
      <c r="Y136" s="24">
        <v>0</v>
      </c>
      <c r="Z136" s="24">
        <v>0</v>
      </c>
      <c r="AA136" s="24">
        <v>0</v>
      </c>
      <c r="AB136" s="24">
        <v>0</v>
      </c>
      <c r="AC136" s="24">
        <v>0</v>
      </c>
      <c r="AD136" s="24">
        <v>0</v>
      </c>
      <c r="AE136" s="24">
        <v>0</v>
      </c>
      <c r="AF136" s="24">
        <v>0</v>
      </c>
      <c r="AG136" s="24">
        <v>0</v>
      </c>
      <c r="AH136" s="24">
        <v>0</v>
      </c>
      <c r="AI136" s="24">
        <v>0</v>
      </c>
      <c r="AJ136" s="24">
        <v>0</v>
      </c>
      <c r="AK136" s="24">
        <v>0</v>
      </c>
      <c r="AL136" s="24">
        <v>0</v>
      </c>
      <c r="AM136" s="24">
        <v>0</v>
      </c>
      <c r="AN136" s="24">
        <v>0</v>
      </c>
      <c r="AO136" s="24">
        <v>0</v>
      </c>
      <c r="AP136" s="24">
        <v>0</v>
      </c>
      <c r="AQ136" s="24">
        <v>0</v>
      </c>
      <c r="AR136" s="24">
        <v>0</v>
      </c>
      <c r="AS136" s="24">
        <v>0</v>
      </c>
      <c r="AT136" s="24">
        <v>0</v>
      </c>
      <c r="AU136" s="24">
        <v>0</v>
      </c>
      <c r="AV136" s="24">
        <v>0</v>
      </c>
      <c r="AW136" s="24">
        <v>0</v>
      </c>
      <c r="AX136" s="24">
        <v>0</v>
      </c>
      <c r="AY136" s="24">
        <v>0</v>
      </c>
      <c r="AZ136" s="24">
        <v>0</v>
      </c>
      <c r="BA136" s="24">
        <v>0</v>
      </c>
      <c r="BB136" s="24">
        <v>0</v>
      </c>
      <c r="BC136" s="24">
        <v>0</v>
      </c>
      <c r="BD136" s="24">
        <v>0</v>
      </c>
      <c r="BE136" s="24">
        <v>0</v>
      </c>
      <c r="BF136" s="24">
        <v>0</v>
      </c>
      <c r="BG136" s="24">
        <v>0</v>
      </c>
      <c r="BH136" s="24">
        <v>0</v>
      </c>
      <c r="BI136" s="24">
        <v>0</v>
      </c>
      <c r="BJ136" s="24">
        <v>0</v>
      </c>
      <c r="BK136" s="24">
        <v>0</v>
      </c>
      <c r="BL136" s="24">
        <v>0</v>
      </c>
      <c r="BM136" s="24">
        <v>0</v>
      </c>
      <c r="BN136" s="24">
        <v>0</v>
      </c>
      <c r="BO136" s="24">
        <v>0</v>
      </c>
      <c r="BP136" s="24">
        <v>0</v>
      </c>
      <c r="BQ136" s="24">
        <v>0</v>
      </c>
      <c r="BR136" s="24">
        <v>0</v>
      </c>
      <c r="BS136" s="24">
        <v>0</v>
      </c>
      <c r="BT136" s="24">
        <v>0</v>
      </c>
      <c r="BU136" s="24">
        <v>0</v>
      </c>
      <c r="BV136" s="24">
        <v>0</v>
      </c>
      <c r="BW136" s="24">
        <v>0</v>
      </c>
      <c r="BX136" s="24">
        <v>0</v>
      </c>
      <c r="BY136" s="24">
        <v>0</v>
      </c>
      <c r="BZ136" s="24">
        <v>0</v>
      </c>
      <c r="CA136" s="24">
        <v>0</v>
      </c>
      <c r="CB136" s="24">
        <v>0</v>
      </c>
      <c r="CC136" s="24">
        <v>0</v>
      </c>
      <c r="CD136" s="24">
        <v>0</v>
      </c>
      <c r="CE136" s="24">
        <v>0</v>
      </c>
      <c r="CF136" s="24">
        <v>0</v>
      </c>
      <c r="CG136" s="24">
        <v>0</v>
      </c>
      <c r="CH136" s="24">
        <v>0</v>
      </c>
      <c r="CI136" s="24">
        <v>0</v>
      </c>
      <c r="CJ136" s="24">
        <v>0</v>
      </c>
      <c r="CK136" s="24">
        <v>0</v>
      </c>
      <c r="CL136" s="24">
        <v>0</v>
      </c>
      <c r="CM136" s="24">
        <v>0</v>
      </c>
      <c r="CN136" s="24">
        <v>0</v>
      </c>
      <c r="CO136" s="24">
        <v>0</v>
      </c>
      <c r="CP136" s="24">
        <v>0</v>
      </c>
      <c r="CQ136" s="24">
        <v>0</v>
      </c>
      <c r="CR136" s="24">
        <v>0</v>
      </c>
      <c r="CS136" s="24">
        <v>0</v>
      </c>
      <c r="CT136" s="24">
        <v>0</v>
      </c>
      <c r="CU136" s="24">
        <v>0</v>
      </c>
      <c r="CV136" s="24">
        <v>0</v>
      </c>
      <c r="CW136" s="24">
        <v>0</v>
      </c>
      <c r="CX136" s="24">
        <v>0</v>
      </c>
      <c r="CY136" s="24">
        <v>0</v>
      </c>
      <c r="CZ136" s="24">
        <v>0</v>
      </c>
      <c r="DA136" s="24">
        <v>0</v>
      </c>
      <c r="DB136" s="24">
        <v>0</v>
      </c>
      <c r="DC136" s="24">
        <v>0</v>
      </c>
      <c r="DD136" s="24">
        <v>0</v>
      </c>
      <c r="DE136" s="24">
        <v>0</v>
      </c>
      <c r="DF136" s="24">
        <v>0</v>
      </c>
      <c r="DG136" s="24">
        <v>1</v>
      </c>
      <c r="DH136" s="24">
        <v>0</v>
      </c>
      <c r="DI136" s="24">
        <v>0</v>
      </c>
      <c r="DJ136" s="24">
        <v>0</v>
      </c>
      <c r="DK136" s="24">
        <v>0</v>
      </c>
      <c r="DL136" s="24">
        <v>0</v>
      </c>
      <c r="DM136" s="24">
        <v>0</v>
      </c>
      <c r="DN136" s="24">
        <v>0</v>
      </c>
      <c r="DO136" s="24">
        <v>0</v>
      </c>
      <c r="DP136" s="24">
        <v>0</v>
      </c>
      <c r="DQ136" s="24">
        <v>0</v>
      </c>
      <c r="DR136" s="24">
        <v>0</v>
      </c>
      <c r="DS136" s="24">
        <v>-2</v>
      </c>
      <c r="DT136" s="24">
        <v>0</v>
      </c>
      <c r="DU136" s="24">
        <v>0</v>
      </c>
      <c r="DV136" s="24">
        <v>0</v>
      </c>
      <c r="DW136" s="24">
        <v>0</v>
      </c>
      <c r="DX136" s="24">
        <v>0</v>
      </c>
      <c r="DY136" s="24">
        <v>0</v>
      </c>
      <c r="DZ136" s="24">
        <v>0</v>
      </c>
      <c r="EA136" s="24">
        <v>0</v>
      </c>
      <c r="EB136" s="24">
        <v>0</v>
      </c>
      <c r="EC136" s="24">
        <v>0</v>
      </c>
      <c r="ED136" s="24">
        <v>1</v>
      </c>
      <c r="EE136" s="24">
        <v>0</v>
      </c>
      <c r="EF136" s="24">
        <v>0</v>
      </c>
      <c r="EG136" s="24">
        <v>0</v>
      </c>
      <c r="EH136" s="24">
        <v>0</v>
      </c>
      <c r="EI136" s="24">
        <v>0</v>
      </c>
      <c r="EJ136" s="24">
        <v>0</v>
      </c>
      <c r="EK136" s="24">
        <v>0</v>
      </c>
      <c r="EL136" s="24">
        <v>0</v>
      </c>
      <c r="EM136" s="24">
        <v>0</v>
      </c>
      <c r="EN136" s="24">
        <v>0</v>
      </c>
      <c r="EO136" s="24">
        <v>0</v>
      </c>
      <c r="EP136" s="24">
        <v>0</v>
      </c>
      <c r="EQ136" s="24">
        <v>0</v>
      </c>
      <c r="ER136" s="24">
        <v>0</v>
      </c>
      <c r="ES136" s="24">
        <v>0</v>
      </c>
      <c r="ET136" s="24">
        <v>0</v>
      </c>
      <c r="EU136" s="23"/>
      <c r="EV136" s="23"/>
      <c r="EW136" s="23"/>
      <c r="EX136" s="23"/>
      <c r="EY136" s="23"/>
      <c r="EZ136" s="23"/>
      <c r="FA136" s="23"/>
      <c r="FB136" s="7">
        <f>-D7*D7</f>
        <v>-1.5625E-2</v>
      </c>
      <c r="FD136" s="5">
        <v>79</v>
      </c>
      <c r="FE136" s="7">
        <v>7.1446806225499265E-19</v>
      </c>
    </row>
    <row r="137" spans="1:161" x14ac:dyDescent="0.25">
      <c r="A137" s="1" t="s">
        <v>194</v>
      </c>
      <c r="B137" s="24">
        <v>0</v>
      </c>
      <c r="C137" s="24">
        <v>0</v>
      </c>
      <c r="D137" s="24">
        <v>0</v>
      </c>
      <c r="E137" s="24">
        <v>0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>
        <v>0</v>
      </c>
      <c r="V137" s="24">
        <v>0</v>
      </c>
      <c r="W137" s="24">
        <v>0</v>
      </c>
      <c r="X137" s="24">
        <v>0</v>
      </c>
      <c r="Y137" s="24">
        <v>0</v>
      </c>
      <c r="Z137" s="24">
        <v>0</v>
      </c>
      <c r="AA137" s="24">
        <v>0</v>
      </c>
      <c r="AB137" s="24">
        <v>0</v>
      </c>
      <c r="AC137" s="24">
        <v>0</v>
      </c>
      <c r="AD137" s="24">
        <v>0</v>
      </c>
      <c r="AE137" s="24">
        <v>0</v>
      </c>
      <c r="AF137" s="24">
        <v>0</v>
      </c>
      <c r="AG137" s="24">
        <v>0</v>
      </c>
      <c r="AH137" s="24">
        <v>0</v>
      </c>
      <c r="AI137" s="24">
        <v>0</v>
      </c>
      <c r="AJ137" s="24">
        <v>0</v>
      </c>
      <c r="AK137" s="24">
        <v>0</v>
      </c>
      <c r="AL137" s="24">
        <v>0</v>
      </c>
      <c r="AM137" s="24">
        <v>0</v>
      </c>
      <c r="AN137" s="24">
        <v>0</v>
      </c>
      <c r="AO137" s="24">
        <v>0</v>
      </c>
      <c r="AP137" s="24">
        <v>0</v>
      </c>
      <c r="AQ137" s="24">
        <v>0</v>
      </c>
      <c r="AR137" s="24">
        <v>0</v>
      </c>
      <c r="AS137" s="24">
        <v>0</v>
      </c>
      <c r="AT137" s="24">
        <v>0</v>
      </c>
      <c r="AU137" s="24">
        <v>0</v>
      </c>
      <c r="AV137" s="24">
        <v>0</v>
      </c>
      <c r="AW137" s="24">
        <v>0</v>
      </c>
      <c r="AX137" s="24">
        <v>0</v>
      </c>
      <c r="AY137" s="24">
        <v>0</v>
      </c>
      <c r="AZ137" s="24">
        <v>0</v>
      </c>
      <c r="BA137" s="24">
        <v>0</v>
      </c>
      <c r="BB137" s="24">
        <v>0</v>
      </c>
      <c r="BC137" s="24">
        <v>0</v>
      </c>
      <c r="BD137" s="24">
        <v>0</v>
      </c>
      <c r="BE137" s="24">
        <v>0</v>
      </c>
      <c r="BF137" s="24">
        <v>0</v>
      </c>
      <c r="BG137" s="24">
        <v>0</v>
      </c>
      <c r="BH137" s="24">
        <v>0</v>
      </c>
      <c r="BI137" s="24">
        <v>0</v>
      </c>
      <c r="BJ137" s="24">
        <v>0</v>
      </c>
      <c r="BK137" s="24">
        <v>0</v>
      </c>
      <c r="BL137" s="24">
        <v>0</v>
      </c>
      <c r="BM137" s="24">
        <v>0</v>
      </c>
      <c r="BN137" s="24">
        <v>0</v>
      </c>
      <c r="BO137" s="24">
        <v>0</v>
      </c>
      <c r="BP137" s="24">
        <v>0</v>
      </c>
      <c r="BQ137" s="24">
        <v>0</v>
      </c>
      <c r="BR137" s="24">
        <v>0</v>
      </c>
      <c r="BS137" s="24">
        <v>0</v>
      </c>
      <c r="BT137" s="24">
        <v>0</v>
      </c>
      <c r="BU137" s="24">
        <v>0</v>
      </c>
      <c r="BV137" s="24">
        <v>0</v>
      </c>
      <c r="BW137" s="24">
        <v>0</v>
      </c>
      <c r="BX137" s="24">
        <v>0</v>
      </c>
      <c r="BY137" s="24">
        <v>0</v>
      </c>
      <c r="BZ137" s="24">
        <v>0</v>
      </c>
      <c r="CA137" s="24">
        <v>0</v>
      </c>
      <c r="CB137" s="24">
        <v>0</v>
      </c>
      <c r="CC137" s="24">
        <v>0</v>
      </c>
      <c r="CD137" s="24">
        <v>0</v>
      </c>
      <c r="CE137" s="24">
        <v>0</v>
      </c>
      <c r="CF137" s="24">
        <v>0</v>
      </c>
      <c r="CG137" s="24">
        <v>0</v>
      </c>
      <c r="CH137" s="24">
        <v>0</v>
      </c>
      <c r="CI137" s="24">
        <v>0</v>
      </c>
      <c r="CJ137" s="24">
        <v>0</v>
      </c>
      <c r="CK137" s="24">
        <v>0</v>
      </c>
      <c r="CL137" s="24">
        <v>0</v>
      </c>
      <c r="CM137" s="24">
        <v>0</v>
      </c>
      <c r="CN137" s="24">
        <v>0</v>
      </c>
      <c r="CO137" s="24">
        <v>0</v>
      </c>
      <c r="CP137" s="24">
        <v>0</v>
      </c>
      <c r="CQ137" s="24">
        <v>0</v>
      </c>
      <c r="CR137" s="24">
        <v>0</v>
      </c>
      <c r="CS137" s="24">
        <v>0</v>
      </c>
      <c r="CT137" s="24">
        <v>0</v>
      </c>
      <c r="CU137" s="24">
        <v>0</v>
      </c>
      <c r="CV137" s="24">
        <v>0</v>
      </c>
      <c r="CW137" s="24">
        <v>0</v>
      </c>
      <c r="CX137" s="24">
        <v>0</v>
      </c>
      <c r="CY137" s="24">
        <v>0</v>
      </c>
      <c r="CZ137" s="24">
        <v>0</v>
      </c>
      <c r="DA137" s="24">
        <v>0</v>
      </c>
      <c r="DB137" s="24">
        <v>0</v>
      </c>
      <c r="DC137" s="24">
        <v>0</v>
      </c>
      <c r="DD137" s="24">
        <v>0</v>
      </c>
      <c r="DE137" s="24">
        <v>0</v>
      </c>
      <c r="DF137" s="24">
        <v>0</v>
      </c>
      <c r="DG137" s="24">
        <v>0</v>
      </c>
      <c r="DH137" s="24">
        <v>0</v>
      </c>
      <c r="DI137" s="24">
        <v>0</v>
      </c>
      <c r="DJ137" s="24">
        <v>0</v>
      </c>
      <c r="DK137" s="24">
        <v>0</v>
      </c>
      <c r="DL137" s="24">
        <v>0</v>
      </c>
      <c r="DM137" s="24">
        <v>0</v>
      </c>
      <c r="DN137" s="24">
        <v>0</v>
      </c>
      <c r="DO137" s="24">
        <v>0</v>
      </c>
      <c r="DP137" s="24">
        <v>0</v>
      </c>
      <c r="DQ137" s="24">
        <v>0</v>
      </c>
      <c r="DR137" s="24">
        <v>0</v>
      </c>
      <c r="DS137" s="24">
        <v>0</v>
      </c>
      <c r="DT137" s="24">
        <v>1</v>
      </c>
      <c r="DU137" s="24">
        <v>0</v>
      </c>
      <c r="DV137" s="24">
        <v>0</v>
      </c>
      <c r="DW137" s="24">
        <v>0</v>
      </c>
      <c r="DX137" s="24">
        <v>0</v>
      </c>
      <c r="DY137" s="24">
        <v>0</v>
      </c>
      <c r="DZ137" s="24">
        <v>0</v>
      </c>
      <c r="EA137" s="24">
        <v>0</v>
      </c>
      <c r="EB137" s="24">
        <v>0</v>
      </c>
      <c r="EC137" s="24">
        <v>0</v>
      </c>
      <c r="ED137" s="24">
        <v>0</v>
      </c>
      <c r="EE137" s="24">
        <v>0</v>
      </c>
      <c r="EF137" s="24">
        <v>0</v>
      </c>
      <c r="EG137" s="24">
        <v>0</v>
      </c>
      <c r="EH137" s="24">
        <v>0</v>
      </c>
      <c r="EI137" s="24">
        <v>0</v>
      </c>
      <c r="EJ137" s="24">
        <v>0</v>
      </c>
      <c r="EK137" s="24">
        <v>0</v>
      </c>
      <c r="EL137" s="24">
        <v>0</v>
      </c>
      <c r="EM137" s="24">
        <v>0</v>
      </c>
      <c r="EN137" s="24">
        <v>0</v>
      </c>
      <c r="EO137" s="24">
        <v>0</v>
      </c>
      <c r="EP137" s="24">
        <v>0</v>
      </c>
      <c r="EQ137" s="24">
        <v>0</v>
      </c>
      <c r="ER137" s="24">
        <v>0</v>
      </c>
      <c r="ES137" s="24">
        <v>0</v>
      </c>
      <c r="ET137" s="24">
        <v>0</v>
      </c>
      <c r="EU137" s="23"/>
      <c r="EV137" s="23"/>
      <c r="EW137" s="23"/>
      <c r="EX137" s="23"/>
      <c r="EY137" s="23"/>
      <c r="EZ137" s="23"/>
      <c r="FA137" s="23"/>
      <c r="FB137" s="7">
        <v>0</v>
      </c>
      <c r="FD137" s="5" t="str">
        <v>79a</v>
      </c>
      <c r="FE137" s="7">
        <v>-3.2971057182556655E-2</v>
      </c>
    </row>
    <row r="138" spans="1:161" x14ac:dyDescent="0.25">
      <c r="A138" s="1" t="s">
        <v>242</v>
      </c>
      <c r="B138" s="24">
        <v>0</v>
      </c>
      <c r="C138" s="24">
        <v>0</v>
      </c>
      <c r="D138" s="24">
        <v>0</v>
      </c>
      <c r="E138" s="24">
        <v>0</v>
      </c>
      <c r="F138" s="24">
        <v>0</v>
      </c>
      <c r="G138" s="24">
        <v>0</v>
      </c>
      <c r="H138" s="24">
        <v>0</v>
      </c>
      <c r="I138" s="24">
        <v>0</v>
      </c>
      <c r="J138" s="24">
        <v>0</v>
      </c>
      <c r="K138" s="24">
        <v>0</v>
      </c>
      <c r="L138" s="24">
        <v>0</v>
      </c>
      <c r="M138" s="24">
        <v>0</v>
      </c>
      <c r="N138" s="24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>
        <v>0</v>
      </c>
      <c r="V138" s="24">
        <v>0</v>
      </c>
      <c r="W138" s="24">
        <v>0</v>
      </c>
      <c r="X138" s="24">
        <v>0</v>
      </c>
      <c r="Y138" s="24">
        <v>0</v>
      </c>
      <c r="Z138" s="24">
        <v>0</v>
      </c>
      <c r="AA138" s="24">
        <v>0</v>
      </c>
      <c r="AB138" s="24">
        <v>0</v>
      </c>
      <c r="AC138" s="24">
        <v>0</v>
      </c>
      <c r="AD138" s="24">
        <v>0</v>
      </c>
      <c r="AE138" s="24">
        <v>0</v>
      </c>
      <c r="AF138" s="24">
        <v>0</v>
      </c>
      <c r="AG138" s="24">
        <v>0</v>
      </c>
      <c r="AH138" s="24">
        <v>0</v>
      </c>
      <c r="AI138" s="24">
        <v>0</v>
      </c>
      <c r="AJ138" s="24">
        <v>0</v>
      </c>
      <c r="AK138" s="24">
        <v>0</v>
      </c>
      <c r="AL138" s="24">
        <v>0</v>
      </c>
      <c r="AM138" s="24">
        <v>0</v>
      </c>
      <c r="AN138" s="24">
        <v>0</v>
      </c>
      <c r="AO138" s="24">
        <v>0</v>
      </c>
      <c r="AP138" s="24">
        <v>0</v>
      </c>
      <c r="AQ138" s="24">
        <v>0</v>
      </c>
      <c r="AR138" s="24">
        <v>0</v>
      </c>
      <c r="AS138" s="24">
        <v>0</v>
      </c>
      <c r="AT138" s="24">
        <v>0</v>
      </c>
      <c r="AU138" s="24">
        <v>0</v>
      </c>
      <c r="AV138" s="24">
        <v>0</v>
      </c>
      <c r="AW138" s="24">
        <v>0</v>
      </c>
      <c r="AX138" s="24">
        <v>0</v>
      </c>
      <c r="AY138" s="24">
        <v>0</v>
      </c>
      <c r="AZ138" s="24">
        <v>0</v>
      </c>
      <c r="BA138" s="24">
        <v>0</v>
      </c>
      <c r="BB138" s="24">
        <v>0</v>
      </c>
      <c r="BC138" s="24">
        <v>0</v>
      </c>
      <c r="BD138" s="24">
        <v>0</v>
      </c>
      <c r="BE138" s="24">
        <v>0</v>
      </c>
      <c r="BF138" s="24">
        <v>0</v>
      </c>
      <c r="BG138" s="24">
        <v>0</v>
      </c>
      <c r="BH138" s="24">
        <v>0</v>
      </c>
      <c r="BI138" s="24">
        <v>0</v>
      </c>
      <c r="BJ138" s="24">
        <v>0</v>
      </c>
      <c r="BK138" s="24">
        <v>0</v>
      </c>
      <c r="BL138" s="24">
        <v>0</v>
      </c>
      <c r="BM138" s="24">
        <v>0</v>
      </c>
      <c r="BN138" s="24">
        <v>0</v>
      </c>
      <c r="BO138" s="24">
        <v>0</v>
      </c>
      <c r="BP138" s="24">
        <v>0</v>
      </c>
      <c r="BQ138" s="24">
        <v>0</v>
      </c>
      <c r="BR138" s="24">
        <v>0</v>
      </c>
      <c r="BS138" s="24">
        <v>0</v>
      </c>
      <c r="BT138" s="24">
        <v>0</v>
      </c>
      <c r="BU138" s="24">
        <v>0</v>
      </c>
      <c r="BV138" s="24">
        <v>0</v>
      </c>
      <c r="BW138" s="24">
        <v>0</v>
      </c>
      <c r="BX138" s="24">
        <v>0</v>
      </c>
      <c r="BY138" s="24">
        <v>0</v>
      </c>
      <c r="BZ138" s="24">
        <v>0</v>
      </c>
      <c r="CA138" s="24">
        <v>0</v>
      </c>
      <c r="CB138" s="24">
        <v>0</v>
      </c>
      <c r="CC138" s="24">
        <v>0</v>
      </c>
      <c r="CD138" s="24">
        <v>0</v>
      </c>
      <c r="CE138" s="24">
        <v>0</v>
      </c>
      <c r="CF138" s="24">
        <v>0</v>
      </c>
      <c r="CG138" s="24">
        <v>0</v>
      </c>
      <c r="CH138" s="24">
        <v>0</v>
      </c>
      <c r="CI138" s="24">
        <v>0</v>
      </c>
      <c r="CJ138" s="24">
        <v>0</v>
      </c>
      <c r="CK138" s="24">
        <v>0</v>
      </c>
      <c r="CL138" s="24">
        <v>0</v>
      </c>
      <c r="CM138" s="24">
        <v>0</v>
      </c>
      <c r="CN138" s="24">
        <v>0</v>
      </c>
      <c r="CO138" s="24">
        <v>0</v>
      </c>
      <c r="CP138" s="24">
        <v>0</v>
      </c>
      <c r="CQ138" s="24">
        <v>0</v>
      </c>
      <c r="CR138" s="24">
        <v>0</v>
      </c>
      <c r="CS138" s="24">
        <v>0</v>
      </c>
      <c r="CT138" s="24">
        <v>0</v>
      </c>
      <c r="CU138" s="24">
        <v>0</v>
      </c>
      <c r="CV138" s="24">
        <v>0</v>
      </c>
      <c r="CW138" s="24">
        <v>0</v>
      </c>
      <c r="CX138" s="24">
        <v>0</v>
      </c>
      <c r="CY138" s="24">
        <v>0</v>
      </c>
      <c r="CZ138" s="24">
        <v>0</v>
      </c>
      <c r="DA138" s="24">
        <v>0</v>
      </c>
      <c r="DB138" s="24">
        <v>0</v>
      </c>
      <c r="DC138" s="24">
        <v>0</v>
      </c>
      <c r="DD138" s="24">
        <v>0</v>
      </c>
      <c r="DE138" s="24">
        <v>0</v>
      </c>
      <c r="DF138" s="24">
        <v>0</v>
      </c>
      <c r="DG138" s="24">
        <v>0</v>
      </c>
      <c r="DH138" s="24">
        <v>1</v>
      </c>
      <c r="DI138" s="24">
        <v>0</v>
      </c>
      <c r="DJ138" s="24">
        <v>0</v>
      </c>
      <c r="DK138" s="24">
        <v>0</v>
      </c>
      <c r="DL138" s="24">
        <v>0</v>
      </c>
      <c r="DM138" s="24">
        <v>0</v>
      </c>
      <c r="DN138" s="24">
        <v>0</v>
      </c>
      <c r="DO138" s="24">
        <v>0</v>
      </c>
      <c r="DP138" s="24">
        <v>0</v>
      </c>
      <c r="DQ138" s="24">
        <v>0</v>
      </c>
      <c r="DR138" s="24">
        <v>0</v>
      </c>
      <c r="DS138" s="24">
        <v>0</v>
      </c>
      <c r="DT138" s="24">
        <v>-2</v>
      </c>
      <c r="DU138" s="24">
        <v>0</v>
      </c>
      <c r="DV138" s="24">
        <v>0</v>
      </c>
      <c r="DW138" s="24">
        <v>0</v>
      </c>
      <c r="DX138" s="24">
        <v>0</v>
      </c>
      <c r="DY138" s="24">
        <v>0</v>
      </c>
      <c r="DZ138" s="24">
        <v>0</v>
      </c>
      <c r="EA138" s="24">
        <v>0</v>
      </c>
      <c r="EB138" s="24">
        <v>0</v>
      </c>
      <c r="EC138" s="24">
        <v>0</v>
      </c>
      <c r="ED138" s="24">
        <v>0</v>
      </c>
      <c r="EE138" s="24">
        <v>1</v>
      </c>
      <c r="EF138" s="24">
        <v>0</v>
      </c>
      <c r="EG138" s="24">
        <v>0</v>
      </c>
      <c r="EH138" s="24">
        <v>0</v>
      </c>
      <c r="EI138" s="24">
        <v>0</v>
      </c>
      <c r="EJ138" s="24">
        <v>0</v>
      </c>
      <c r="EK138" s="24">
        <v>0</v>
      </c>
      <c r="EL138" s="24">
        <v>0</v>
      </c>
      <c r="EM138" s="24">
        <v>0</v>
      </c>
      <c r="EN138" s="24">
        <v>0</v>
      </c>
      <c r="EO138" s="24">
        <v>0</v>
      </c>
      <c r="EP138" s="24">
        <v>0</v>
      </c>
      <c r="EQ138" s="24">
        <v>0</v>
      </c>
      <c r="ER138" s="24">
        <v>0</v>
      </c>
      <c r="ES138" s="24">
        <v>0</v>
      </c>
      <c r="ET138" s="24">
        <v>0</v>
      </c>
      <c r="EU138" s="23"/>
      <c r="EV138" s="23"/>
      <c r="EW138" s="23"/>
      <c r="EX138" s="23"/>
      <c r="EY138" s="23"/>
      <c r="EZ138" s="23"/>
      <c r="FA138" s="23"/>
      <c r="FB138" s="7">
        <f>-D7*D7</f>
        <v>-1.5625E-2</v>
      </c>
      <c r="FD138" s="5" t="str">
        <v>79b</v>
      </c>
      <c r="FE138" s="7">
        <v>-7.416094152562272E-2</v>
      </c>
    </row>
    <row r="139" spans="1:161" x14ac:dyDescent="0.25">
      <c r="A139" s="1" t="s">
        <v>195</v>
      </c>
      <c r="B139" s="24">
        <v>0</v>
      </c>
      <c r="C139" s="24">
        <v>0</v>
      </c>
      <c r="D139" s="24">
        <v>0</v>
      </c>
      <c r="E139" s="24">
        <v>0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>
        <v>0</v>
      </c>
      <c r="V139" s="24">
        <v>0</v>
      </c>
      <c r="W139" s="24">
        <v>0</v>
      </c>
      <c r="X139" s="24">
        <v>0</v>
      </c>
      <c r="Y139" s="24">
        <v>0</v>
      </c>
      <c r="Z139" s="24">
        <v>0</v>
      </c>
      <c r="AA139" s="24">
        <v>0</v>
      </c>
      <c r="AB139" s="24">
        <v>0</v>
      </c>
      <c r="AC139" s="24">
        <v>0</v>
      </c>
      <c r="AD139" s="24">
        <v>0</v>
      </c>
      <c r="AE139" s="24">
        <v>0</v>
      </c>
      <c r="AF139" s="24">
        <v>0</v>
      </c>
      <c r="AG139" s="24">
        <v>0</v>
      </c>
      <c r="AH139" s="24">
        <v>0</v>
      </c>
      <c r="AI139" s="24">
        <v>0</v>
      </c>
      <c r="AJ139" s="24">
        <v>0</v>
      </c>
      <c r="AK139" s="24">
        <v>0</v>
      </c>
      <c r="AL139" s="24">
        <v>0</v>
      </c>
      <c r="AM139" s="24">
        <v>0</v>
      </c>
      <c r="AN139" s="24">
        <v>0</v>
      </c>
      <c r="AO139" s="24">
        <v>0</v>
      </c>
      <c r="AP139" s="24">
        <v>0</v>
      </c>
      <c r="AQ139" s="24">
        <v>0</v>
      </c>
      <c r="AR139" s="24">
        <v>0</v>
      </c>
      <c r="AS139" s="24">
        <v>0</v>
      </c>
      <c r="AT139" s="24">
        <v>0</v>
      </c>
      <c r="AU139" s="24">
        <v>0</v>
      </c>
      <c r="AV139" s="24">
        <v>0</v>
      </c>
      <c r="AW139" s="24">
        <v>0</v>
      </c>
      <c r="AX139" s="24">
        <v>0</v>
      </c>
      <c r="AY139" s="24">
        <v>0</v>
      </c>
      <c r="AZ139" s="24">
        <v>0</v>
      </c>
      <c r="BA139" s="24">
        <v>0</v>
      </c>
      <c r="BB139" s="24">
        <v>0</v>
      </c>
      <c r="BC139" s="24">
        <v>0</v>
      </c>
      <c r="BD139" s="24">
        <v>0</v>
      </c>
      <c r="BE139" s="24">
        <v>0</v>
      </c>
      <c r="BF139" s="24">
        <v>0</v>
      </c>
      <c r="BG139" s="24">
        <v>0</v>
      </c>
      <c r="BH139" s="24">
        <v>0</v>
      </c>
      <c r="BI139" s="24">
        <v>0</v>
      </c>
      <c r="BJ139" s="24">
        <v>0</v>
      </c>
      <c r="BK139" s="24">
        <v>0</v>
      </c>
      <c r="BL139" s="24">
        <v>0</v>
      </c>
      <c r="BM139" s="24">
        <v>0</v>
      </c>
      <c r="BN139" s="24">
        <v>0</v>
      </c>
      <c r="BO139" s="24">
        <v>0</v>
      </c>
      <c r="BP139" s="24">
        <v>0</v>
      </c>
      <c r="BQ139" s="24">
        <v>0</v>
      </c>
      <c r="BR139" s="24">
        <v>0</v>
      </c>
      <c r="BS139" s="24">
        <v>0</v>
      </c>
      <c r="BT139" s="24">
        <v>0</v>
      </c>
      <c r="BU139" s="24">
        <v>0</v>
      </c>
      <c r="BV139" s="24">
        <v>0</v>
      </c>
      <c r="BW139" s="24">
        <v>0</v>
      </c>
      <c r="BX139" s="24">
        <v>0</v>
      </c>
      <c r="BY139" s="24">
        <v>0</v>
      </c>
      <c r="BZ139" s="24">
        <v>0</v>
      </c>
      <c r="CA139" s="24">
        <v>0</v>
      </c>
      <c r="CB139" s="24">
        <v>0</v>
      </c>
      <c r="CC139" s="24">
        <v>0</v>
      </c>
      <c r="CD139" s="24">
        <v>0</v>
      </c>
      <c r="CE139" s="24">
        <v>0</v>
      </c>
      <c r="CF139" s="24">
        <v>0</v>
      </c>
      <c r="CG139" s="24">
        <v>0</v>
      </c>
      <c r="CH139" s="24">
        <v>0</v>
      </c>
      <c r="CI139" s="24">
        <v>0</v>
      </c>
      <c r="CJ139" s="24">
        <v>0</v>
      </c>
      <c r="CK139" s="24">
        <v>0</v>
      </c>
      <c r="CL139" s="24">
        <v>0</v>
      </c>
      <c r="CM139" s="24">
        <v>0</v>
      </c>
      <c r="CN139" s="24">
        <v>0</v>
      </c>
      <c r="CO139" s="24">
        <v>0</v>
      </c>
      <c r="CP139" s="24">
        <v>0</v>
      </c>
      <c r="CQ139" s="24">
        <v>0</v>
      </c>
      <c r="CR139" s="24">
        <v>0</v>
      </c>
      <c r="CS139" s="24">
        <v>0</v>
      </c>
      <c r="CT139" s="24">
        <v>0</v>
      </c>
      <c r="CU139" s="24">
        <v>0</v>
      </c>
      <c r="CV139" s="24">
        <v>0</v>
      </c>
      <c r="CW139" s="24">
        <v>0</v>
      </c>
      <c r="CX139" s="24">
        <v>0</v>
      </c>
      <c r="CY139" s="24">
        <v>0</v>
      </c>
      <c r="CZ139" s="24">
        <v>0</v>
      </c>
      <c r="DA139" s="24">
        <v>0</v>
      </c>
      <c r="DB139" s="24">
        <v>0</v>
      </c>
      <c r="DC139" s="24">
        <v>0</v>
      </c>
      <c r="DD139" s="24">
        <v>0</v>
      </c>
      <c r="DE139" s="24">
        <v>0</v>
      </c>
      <c r="DF139" s="24">
        <v>0</v>
      </c>
      <c r="DG139" s="24">
        <v>0</v>
      </c>
      <c r="DH139" s="24">
        <v>0</v>
      </c>
      <c r="DI139" s="24">
        <v>0</v>
      </c>
      <c r="DJ139" s="24">
        <v>0</v>
      </c>
      <c r="DK139" s="24">
        <v>0</v>
      </c>
      <c r="DL139" s="24">
        <v>0</v>
      </c>
      <c r="DM139" s="24">
        <v>0</v>
      </c>
      <c r="DN139" s="24">
        <v>0</v>
      </c>
      <c r="DO139" s="24">
        <v>0</v>
      </c>
      <c r="DP139" s="24">
        <v>0</v>
      </c>
      <c r="DQ139" s="24">
        <v>0</v>
      </c>
      <c r="DR139" s="24">
        <v>0</v>
      </c>
      <c r="DS139" s="24">
        <v>0</v>
      </c>
      <c r="DT139" s="24">
        <v>0</v>
      </c>
      <c r="DU139" s="24">
        <v>1</v>
      </c>
      <c r="DV139" s="24">
        <v>0</v>
      </c>
      <c r="DW139" s="24">
        <v>0</v>
      </c>
      <c r="DX139" s="24">
        <v>0</v>
      </c>
      <c r="DY139" s="24">
        <v>0</v>
      </c>
      <c r="DZ139" s="24">
        <v>0</v>
      </c>
      <c r="EA139" s="24">
        <v>0</v>
      </c>
      <c r="EB139" s="24">
        <v>0</v>
      </c>
      <c r="EC139" s="24">
        <v>0</v>
      </c>
      <c r="ED139" s="24">
        <v>0</v>
      </c>
      <c r="EE139" s="24">
        <v>0</v>
      </c>
      <c r="EF139" s="24">
        <v>0</v>
      </c>
      <c r="EG139" s="24">
        <v>0</v>
      </c>
      <c r="EH139" s="24">
        <v>0</v>
      </c>
      <c r="EI139" s="24">
        <v>0</v>
      </c>
      <c r="EJ139" s="24">
        <v>0</v>
      </c>
      <c r="EK139" s="24">
        <v>0</v>
      </c>
      <c r="EL139" s="24">
        <v>0</v>
      </c>
      <c r="EM139" s="24">
        <v>0</v>
      </c>
      <c r="EN139" s="24">
        <v>0</v>
      </c>
      <c r="EO139" s="24">
        <v>0</v>
      </c>
      <c r="EP139" s="24">
        <v>0</v>
      </c>
      <c r="EQ139" s="24">
        <v>0</v>
      </c>
      <c r="ER139" s="24">
        <v>0</v>
      </c>
      <c r="ES139" s="24">
        <v>0</v>
      </c>
      <c r="ET139" s="24">
        <v>0</v>
      </c>
      <c r="EU139" s="23"/>
      <c r="EV139" s="23"/>
      <c r="EW139" s="23"/>
      <c r="EX139" s="23"/>
      <c r="EY139" s="23"/>
      <c r="EZ139" s="23"/>
      <c r="FA139" s="23"/>
      <c r="FB139" s="7">
        <v>0</v>
      </c>
      <c r="FD139" s="5" t="str">
        <v>81c</v>
      </c>
      <c r="FE139" s="7">
        <v>-1.5624999999999998E-2</v>
      </c>
    </row>
    <row r="140" spans="1:161" x14ac:dyDescent="0.25">
      <c r="A140" s="1" t="s">
        <v>196</v>
      </c>
      <c r="B140" s="24">
        <v>0</v>
      </c>
      <c r="C140" s="24">
        <v>0</v>
      </c>
      <c r="D140" s="24">
        <v>0</v>
      </c>
      <c r="E140" s="24">
        <v>0</v>
      </c>
      <c r="F140" s="24">
        <v>0</v>
      </c>
      <c r="G140" s="24">
        <v>0</v>
      </c>
      <c r="H140" s="24">
        <v>0</v>
      </c>
      <c r="I140" s="24">
        <v>0</v>
      </c>
      <c r="J140" s="24">
        <v>0</v>
      </c>
      <c r="K140" s="24">
        <v>0</v>
      </c>
      <c r="L140" s="24">
        <v>0</v>
      </c>
      <c r="M140" s="24">
        <v>0</v>
      </c>
      <c r="N140" s="24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>
        <v>0</v>
      </c>
      <c r="V140" s="24">
        <v>0</v>
      </c>
      <c r="W140" s="24">
        <v>0</v>
      </c>
      <c r="X140" s="24">
        <v>0</v>
      </c>
      <c r="Y140" s="24">
        <v>0</v>
      </c>
      <c r="Z140" s="24">
        <v>0</v>
      </c>
      <c r="AA140" s="24">
        <v>0</v>
      </c>
      <c r="AB140" s="24">
        <v>0</v>
      </c>
      <c r="AC140" s="24">
        <v>0</v>
      </c>
      <c r="AD140" s="24">
        <v>0</v>
      </c>
      <c r="AE140" s="24">
        <v>0</v>
      </c>
      <c r="AF140" s="24">
        <v>0</v>
      </c>
      <c r="AG140" s="24">
        <v>0</v>
      </c>
      <c r="AH140" s="24">
        <v>0</v>
      </c>
      <c r="AI140" s="24">
        <v>0</v>
      </c>
      <c r="AJ140" s="24">
        <v>0</v>
      </c>
      <c r="AK140" s="24">
        <v>0</v>
      </c>
      <c r="AL140" s="24">
        <v>0</v>
      </c>
      <c r="AM140" s="24">
        <v>0</v>
      </c>
      <c r="AN140" s="24">
        <v>0</v>
      </c>
      <c r="AO140" s="24">
        <v>0</v>
      </c>
      <c r="AP140" s="24">
        <v>0</v>
      </c>
      <c r="AQ140" s="24">
        <v>0</v>
      </c>
      <c r="AR140" s="24">
        <v>0</v>
      </c>
      <c r="AS140" s="24">
        <v>0</v>
      </c>
      <c r="AT140" s="24">
        <v>0</v>
      </c>
      <c r="AU140" s="24">
        <v>0</v>
      </c>
      <c r="AV140" s="24">
        <v>0</v>
      </c>
      <c r="AW140" s="24">
        <v>0</v>
      </c>
      <c r="AX140" s="24">
        <v>0</v>
      </c>
      <c r="AY140" s="24">
        <v>0</v>
      </c>
      <c r="AZ140" s="24">
        <v>0</v>
      </c>
      <c r="BA140" s="24">
        <v>0</v>
      </c>
      <c r="BB140" s="24">
        <v>0</v>
      </c>
      <c r="BC140" s="24">
        <v>0</v>
      </c>
      <c r="BD140" s="24">
        <v>0</v>
      </c>
      <c r="BE140" s="24">
        <v>0</v>
      </c>
      <c r="BF140" s="24">
        <v>0</v>
      </c>
      <c r="BG140" s="24">
        <v>0</v>
      </c>
      <c r="BH140" s="24">
        <v>0</v>
      </c>
      <c r="BI140" s="24">
        <v>0</v>
      </c>
      <c r="BJ140" s="24">
        <v>0</v>
      </c>
      <c r="BK140" s="24">
        <v>0</v>
      </c>
      <c r="BL140" s="24">
        <v>0</v>
      </c>
      <c r="BM140" s="24">
        <v>0</v>
      </c>
      <c r="BN140" s="24">
        <v>0</v>
      </c>
      <c r="BO140" s="24">
        <v>0</v>
      </c>
      <c r="BP140" s="24">
        <v>0</v>
      </c>
      <c r="BQ140" s="24">
        <v>0</v>
      </c>
      <c r="BR140" s="24">
        <v>0</v>
      </c>
      <c r="BS140" s="24">
        <v>0</v>
      </c>
      <c r="BT140" s="24">
        <v>0</v>
      </c>
      <c r="BU140" s="24">
        <v>0</v>
      </c>
      <c r="BV140" s="24">
        <v>0</v>
      </c>
      <c r="BW140" s="24">
        <v>0</v>
      </c>
      <c r="BX140" s="24">
        <v>0</v>
      </c>
      <c r="BY140" s="24">
        <v>0</v>
      </c>
      <c r="BZ140" s="24">
        <v>0</v>
      </c>
      <c r="CA140" s="24">
        <v>0</v>
      </c>
      <c r="CB140" s="24">
        <v>0</v>
      </c>
      <c r="CC140" s="24">
        <v>0</v>
      </c>
      <c r="CD140" s="24">
        <v>0</v>
      </c>
      <c r="CE140" s="24">
        <v>0</v>
      </c>
      <c r="CF140" s="24">
        <v>0</v>
      </c>
      <c r="CG140" s="24">
        <v>0</v>
      </c>
      <c r="CH140" s="24">
        <v>0</v>
      </c>
      <c r="CI140" s="24">
        <v>0</v>
      </c>
      <c r="CJ140" s="24">
        <v>0</v>
      </c>
      <c r="CK140" s="24">
        <v>0</v>
      </c>
      <c r="CL140" s="24">
        <v>0</v>
      </c>
      <c r="CM140" s="24">
        <v>0</v>
      </c>
      <c r="CN140" s="24">
        <v>0</v>
      </c>
      <c r="CO140" s="24">
        <v>0</v>
      </c>
      <c r="CP140" s="24">
        <v>0</v>
      </c>
      <c r="CQ140" s="24">
        <v>0</v>
      </c>
      <c r="CR140" s="24">
        <v>0</v>
      </c>
      <c r="CS140" s="24">
        <v>0</v>
      </c>
      <c r="CT140" s="24">
        <v>0</v>
      </c>
      <c r="CU140" s="24">
        <v>0</v>
      </c>
      <c r="CV140" s="24">
        <v>0</v>
      </c>
      <c r="CW140" s="24">
        <v>0</v>
      </c>
      <c r="CX140" s="24">
        <v>0</v>
      </c>
      <c r="CY140" s="24">
        <v>0</v>
      </c>
      <c r="CZ140" s="24">
        <v>0</v>
      </c>
      <c r="DA140" s="24">
        <v>0</v>
      </c>
      <c r="DB140" s="24">
        <v>0</v>
      </c>
      <c r="DC140" s="24">
        <v>0</v>
      </c>
      <c r="DD140" s="24">
        <v>0</v>
      </c>
      <c r="DE140" s="24">
        <v>0</v>
      </c>
      <c r="DF140" s="24">
        <v>0</v>
      </c>
      <c r="DG140" s="24">
        <v>0</v>
      </c>
      <c r="DH140" s="24">
        <v>0</v>
      </c>
      <c r="DI140" s="24">
        <v>1</v>
      </c>
      <c r="DJ140" s="24">
        <v>0</v>
      </c>
      <c r="DK140" s="24">
        <v>0</v>
      </c>
      <c r="DL140" s="24">
        <v>0</v>
      </c>
      <c r="DM140" s="24">
        <v>0</v>
      </c>
      <c r="DN140" s="24">
        <v>0</v>
      </c>
      <c r="DO140" s="24">
        <v>0</v>
      </c>
      <c r="DP140" s="24">
        <v>0</v>
      </c>
      <c r="DQ140" s="24">
        <v>0</v>
      </c>
      <c r="DR140" s="24">
        <v>0</v>
      </c>
      <c r="DS140" s="24">
        <v>0</v>
      </c>
      <c r="DT140" s="24">
        <v>0</v>
      </c>
      <c r="DU140" s="24">
        <v>-2</v>
      </c>
      <c r="DV140" s="24">
        <v>0</v>
      </c>
      <c r="DW140" s="24">
        <v>0</v>
      </c>
      <c r="DX140" s="24">
        <v>0</v>
      </c>
      <c r="DY140" s="24">
        <v>0</v>
      </c>
      <c r="DZ140" s="24">
        <v>0</v>
      </c>
      <c r="EA140" s="24">
        <v>0</v>
      </c>
      <c r="EB140" s="24">
        <v>0</v>
      </c>
      <c r="EC140" s="24">
        <v>0</v>
      </c>
      <c r="ED140" s="24">
        <v>0</v>
      </c>
      <c r="EE140" s="24">
        <v>0</v>
      </c>
      <c r="EF140" s="24">
        <v>1</v>
      </c>
      <c r="EG140" s="24">
        <v>0</v>
      </c>
      <c r="EH140" s="24">
        <v>0</v>
      </c>
      <c r="EI140" s="24">
        <v>0</v>
      </c>
      <c r="EJ140" s="24">
        <v>0</v>
      </c>
      <c r="EK140" s="24">
        <v>0</v>
      </c>
      <c r="EL140" s="24">
        <v>0</v>
      </c>
      <c r="EM140" s="24">
        <v>0</v>
      </c>
      <c r="EN140" s="24">
        <v>0</v>
      </c>
      <c r="EO140" s="24">
        <v>0</v>
      </c>
      <c r="EP140" s="24">
        <v>0</v>
      </c>
      <c r="EQ140" s="24">
        <v>0</v>
      </c>
      <c r="ER140" s="24">
        <v>0</v>
      </c>
      <c r="ES140" s="24">
        <v>0</v>
      </c>
      <c r="ET140" s="24">
        <v>0</v>
      </c>
      <c r="EU140" s="23"/>
      <c r="EV140" s="23"/>
      <c r="EW140" s="23"/>
      <c r="EX140" s="23"/>
      <c r="EY140" s="23"/>
      <c r="EZ140" s="23"/>
      <c r="FA140" s="23"/>
      <c r="FB140" s="7">
        <f>-D7*D7</f>
        <v>-1.5625E-2</v>
      </c>
      <c r="FD140" s="5">
        <v>81</v>
      </c>
      <c r="FE140" s="7">
        <v>-4.1087323203152936E-18</v>
      </c>
    </row>
    <row r="141" spans="1:161" x14ac:dyDescent="0.25">
      <c r="A141" s="1" t="s">
        <v>197</v>
      </c>
      <c r="B141" s="24">
        <v>0</v>
      </c>
      <c r="C141" s="24">
        <v>0</v>
      </c>
      <c r="D141" s="24">
        <v>0</v>
      </c>
      <c r="E141" s="24">
        <v>0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>
        <v>0</v>
      </c>
      <c r="V141" s="24">
        <v>0</v>
      </c>
      <c r="W141" s="24">
        <v>0</v>
      </c>
      <c r="X141" s="24">
        <v>0</v>
      </c>
      <c r="Y141" s="24">
        <v>0</v>
      </c>
      <c r="Z141" s="24">
        <v>0</v>
      </c>
      <c r="AA141" s="24">
        <v>0</v>
      </c>
      <c r="AB141" s="24">
        <v>0</v>
      </c>
      <c r="AC141" s="24">
        <v>0</v>
      </c>
      <c r="AD141" s="24">
        <v>0</v>
      </c>
      <c r="AE141" s="24">
        <v>0</v>
      </c>
      <c r="AF141" s="24">
        <v>0</v>
      </c>
      <c r="AG141" s="24">
        <v>0</v>
      </c>
      <c r="AH141" s="24">
        <v>0</v>
      </c>
      <c r="AI141" s="24">
        <v>0</v>
      </c>
      <c r="AJ141" s="24">
        <v>0</v>
      </c>
      <c r="AK141" s="24">
        <v>0</v>
      </c>
      <c r="AL141" s="24">
        <v>0</v>
      </c>
      <c r="AM141" s="24">
        <v>0</v>
      </c>
      <c r="AN141" s="24">
        <v>0</v>
      </c>
      <c r="AO141" s="24">
        <v>0</v>
      </c>
      <c r="AP141" s="24">
        <v>0</v>
      </c>
      <c r="AQ141" s="24">
        <v>0</v>
      </c>
      <c r="AR141" s="24">
        <v>0</v>
      </c>
      <c r="AS141" s="24">
        <v>0</v>
      </c>
      <c r="AT141" s="24">
        <v>0</v>
      </c>
      <c r="AU141" s="24">
        <v>0</v>
      </c>
      <c r="AV141" s="24">
        <v>0</v>
      </c>
      <c r="AW141" s="24">
        <v>0</v>
      </c>
      <c r="AX141" s="24">
        <v>0</v>
      </c>
      <c r="AY141" s="24">
        <v>0</v>
      </c>
      <c r="AZ141" s="24">
        <v>0</v>
      </c>
      <c r="BA141" s="24">
        <v>0</v>
      </c>
      <c r="BB141" s="24">
        <v>0</v>
      </c>
      <c r="BC141" s="24">
        <v>0</v>
      </c>
      <c r="BD141" s="24">
        <v>0</v>
      </c>
      <c r="BE141" s="24">
        <v>0</v>
      </c>
      <c r="BF141" s="24">
        <v>0</v>
      </c>
      <c r="BG141" s="24">
        <v>0</v>
      </c>
      <c r="BH141" s="24">
        <v>0</v>
      </c>
      <c r="BI141" s="24">
        <v>0</v>
      </c>
      <c r="BJ141" s="24">
        <v>0</v>
      </c>
      <c r="BK141" s="24">
        <v>0</v>
      </c>
      <c r="BL141" s="24">
        <v>0</v>
      </c>
      <c r="BM141" s="24">
        <v>0</v>
      </c>
      <c r="BN141" s="24">
        <v>0</v>
      </c>
      <c r="BO141" s="24">
        <v>0</v>
      </c>
      <c r="BP141" s="24">
        <v>0</v>
      </c>
      <c r="BQ141" s="24">
        <v>0</v>
      </c>
      <c r="BR141" s="24">
        <v>0</v>
      </c>
      <c r="BS141" s="24">
        <v>0</v>
      </c>
      <c r="BT141" s="24">
        <v>0</v>
      </c>
      <c r="BU141" s="24">
        <v>0</v>
      </c>
      <c r="BV141" s="24">
        <v>0</v>
      </c>
      <c r="BW141" s="24">
        <v>0</v>
      </c>
      <c r="BX141" s="24">
        <v>0</v>
      </c>
      <c r="BY141" s="24">
        <v>0</v>
      </c>
      <c r="BZ141" s="24">
        <v>0</v>
      </c>
      <c r="CA141" s="24">
        <v>0</v>
      </c>
      <c r="CB141" s="24">
        <v>0</v>
      </c>
      <c r="CC141" s="24">
        <v>0</v>
      </c>
      <c r="CD141" s="24">
        <v>0</v>
      </c>
      <c r="CE141" s="24">
        <v>0</v>
      </c>
      <c r="CF141" s="24">
        <v>0</v>
      </c>
      <c r="CG141" s="24">
        <v>0</v>
      </c>
      <c r="CH141" s="24">
        <v>0</v>
      </c>
      <c r="CI141" s="24">
        <v>0</v>
      </c>
      <c r="CJ141" s="24">
        <v>0</v>
      </c>
      <c r="CK141" s="24">
        <v>0</v>
      </c>
      <c r="CL141" s="24">
        <v>0</v>
      </c>
      <c r="CM141" s="24">
        <v>0</v>
      </c>
      <c r="CN141" s="24">
        <v>0</v>
      </c>
      <c r="CO141" s="24">
        <v>0</v>
      </c>
      <c r="CP141" s="24">
        <v>0</v>
      </c>
      <c r="CQ141" s="24">
        <v>0</v>
      </c>
      <c r="CR141" s="24">
        <v>0</v>
      </c>
      <c r="CS141" s="24">
        <v>0</v>
      </c>
      <c r="CT141" s="24">
        <v>0</v>
      </c>
      <c r="CU141" s="24">
        <v>0</v>
      </c>
      <c r="CV141" s="24">
        <v>0</v>
      </c>
      <c r="CW141" s="24">
        <v>0</v>
      </c>
      <c r="CX141" s="24">
        <v>0</v>
      </c>
      <c r="CY141" s="24">
        <v>0</v>
      </c>
      <c r="CZ141" s="24">
        <v>0</v>
      </c>
      <c r="DA141" s="24">
        <v>0</v>
      </c>
      <c r="DB141" s="24">
        <v>0</v>
      </c>
      <c r="DC141" s="24">
        <v>0</v>
      </c>
      <c r="DD141" s="24">
        <v>0</v>
      </c>
      <c r="DE141" s="24">
        <v>0</v>
      </c>
      <c r="DF141" s="24">
        <v>0</v>
      </c>
      <c r="DG141" s="24">
        <v>0</v>
      </c>
      <c r="DH141" s="24">
        <v>0</v>
      </c>
      <c r="DI141" s="24">
        <v>0</v>
      </c>
      <c r="DJ141" s="24">
        <v>0</v>
      </c>
      <c r="DK141" s="24">
        <v>0</v>
      </c>
      <c r="DL141" s="24">
        <v>0</v>
      </c>
      <c r="DM141" s="24">
        <v>0</v>
      </c>
      <c r="DN141" s="24">
        <v>0</v>
      </c>
      <c r="DO141" s="24">
        <v>0</v>
      </c>
      <c r="DP141" s="24">
        <v>0</v>
      </c>
      <c r="DQ141" s="24">
        <v>0</v>
      </c>
      <c r="DR141" s="24">
        <v>0</v>
      </c>
      <c r="DS141" s="24">
        <v>0</v>
      </c>
      <c r="DT141" s="24">
        <v>0</v>
      </c>
      <c r="DU141" s="24">
        <v>0</v>
      </c>
      <c r="DV141" s="24">
        <v>1</v>
      </c>
      <c r="DW141" s="24">
        <v>0</v>
      </c>
      <c r="DX141" s="24">
        <v>0</v>
      </c>
      <c r="DY141" s="24">
        <v>0</v>
      </c>
      <c r="DZ141" s="24">
        <v>0</v>
      </c>
      <c r="EA141" s="24">
        <v>0</v>
      </c>
      <c r="EB141" s="24">
        <v>0</v>
      </c>
      <c r="EC141" s="24">
        <v>0</v>
      </c>
      <c r="ED141" s="24">
        <v>0</v>
      </c>
      <c r="EE141" s="24">
        <v>0</v>
      </c>
      <c r="EF141" s="24">
        <v>0</v>
      </c>
      <c r="EG141" s="24">
        <v>0</v>
      </c>
      <c r="EH141" s="24">
        <v>0</v>
      </c>
      <c r="EI141" s="24">
        <v>0</v>
      </c>
      <c r="EJ141" s="24">
        <v>0</v>
      </c>
      <c r="EK141" s="24">
        <v>0</v>
      </c>
      <c r="EL141" s="24">
        <v>0</v>
      </c>
      <c r="EM141" s="24">
        <v>0</v>
      </c>
      <c r="EN141" s="24">
        <v>0</v>
      </c>
      <c r="EO141" s="24">
        <v>0</v>
      </c>
      <c r="EP141" s="24">
        <v>0</v>
      </c>
      <c r="EQ141" s="24">
        <v>0</v>
      </c>
      <c r="ER141" s="24">
        <v>0</v>
      </c>
      <c r="ES141" s="24">
        <v>0</v>
      </c>
      <c r="ET141" s="24">
        <v>0</v>
      </c>
      <c r="EU141" s="23"/>
      <c r="EV141" s="23"/>
      <c r="EW141" s="23"/>
      <c r="EX141" s="23"/>
      <c r="EY141" s="23"/>
      <c r="EZ141" s="23"/>
      <c r="FA141" s="23"/>
      <c r="FB141" s="7">
        <v>0</v>
      </c>
      <c r="FD141" s="5">
        <v>82</v>
      </c>
      <c r="FE141" s="7">
        <v>-6.6416148766678041E-18</v>
      </c>
    </row>
    <row r="142" spans="1:161" x14ac:dyDescent="0.25">
      <c r="A142" s="1" t="s">
        <v>198</v>
      </c>
      <c r="B142" s="24">
        <v>0</v>
      </c>
      <c r="C142" s="24">
        <v>0</v>
      </c>
      <c r="D142" s="24">
        <v>0</v>
      </c>
      <c r="E142" s="24">
        <v>0</v>
      </c>
      <c r="F142" s="24">
        <v>0</v>
      </c>
      <c r="G142" s="24">
        <v>0</v>
      </c>
      <c r="H142" s="24">
        <v>0</v>
      </c>
      <c r="I142" s="24">
        <v>0</v>
      </c>
      <c r="J142" s="24">
        <v>0</v>
      </c>
      <c r="K142" s="24">
        <v>0</v>
      </c>
      <c r="L142" s="24">
        <v>0</v>
      </c>
      <c r="M142" s="24">
        <v>0</v>
      </c>
      <c r="N142" s="24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>
        <v>0</v>
      </c>
      <c r="V142" s="24">
        <v>0</v>
      </c>
      <c r="W142" s="24">
        <v>0</v>
      </c>
      <c r="X142" s="24">
        <v>0</v>
      </c>
      <c r="Y142" s="24">
        <v>0</v>
      </c>
      <c r="Z142" s="24">
        <v>0</v>
      </c>
      <c r="AA142" s="24">
        <v>0</v>
      </c>
      <c r="AB142" s="24">
        <v>0</v>
      </c>
      <c r="AC142" s="24">
        <v>0</v>
      </c>
      <c r="AD142" s="24">
        <v>0</v>
      </c>
      <c r="AE142" s="24">
        <v>0</v>
      </c>
      <c r="AF142" s="24">
        <v>0</v>
      </c>
      <c r="AG142" s="24">
        <v>0</v>
      </c>
      <c r="AH142" s="24">
        <v>0</v>
      </c>
      <c r="AI142" s="24">
        <v>0</v>
      </c>
      <c r="AJ142" s="24">
        <v>0</v>
      </c>
      <c r="AK142" s="24">
        <v>0</v>
      </c>
      <c r="AL142" s="24">
        <v>0</v>
      </c>
      <c r="AM142" s="24">
        <v>0</v>
      </c>
      <c r="AN142" s="24">
        <v>0</v>
      </c>
      <c r="AO142" s="24">
        <v>0</v>
      </c>
      <c r="AP142" s="24">
        <v>0</v>
      </c>
      <c r="AQ142" s="24">
        <v>0</v>
      </c>
      <c r="AR142" s="24">
        <v>0</v>
      </c>
      <c r="AS142" s="24">
        <v>0</v>
      </c>
      <c r="AT142" s="24">
        <v>0</v>
      </c>
      <c r="AU142" s="24">
        <v>0</v>
      </c>
      <c r="AV142" s="24">
        <v>0</v>
      </c>
      <c r="AW142" s="24">
        <v>0</v>
      </c>
      <c r="AX142" s="24">
        <v>0</v>
      </c>
      <c r="AY142" s="24">
        <v>0</v>
      </c>
      <c r="AZ142" s="24">
        <v>0</v>
      </c>
      <c r="BA142" s="24">
        <v>0</v>
      </c>
      <c r="BB142" s="24">
        <v>0</v>
      </c>
      <c r="BC142" s="24">
        <v>0</v>
      </c>
      <c r="BD142" s="24">
        <v>0</v>
      </c>
      <c r="BE142" s="24">
        <v>0</v>
      </c>
      <c r="BF142" s="24">
        <v>0</v>
      </c>
      <c r="BG142" s="24">
        <v>0</v>
      </c>
      <c r="BH142" s="24">
        <v>0</v>
      </c>
      <c r="BI142" s="24">
        <v>0</v>
      </c>
      <c r="BJ142" s="24">
        <v>0</v>
      </c>
      <c r="BK142" s="24">
        <v>0</v>
      </c>
      <c r="BL142" s="24">
        <v>0</v>
      </c>
      <c r="BM142" s="24">
        <v>0</v>
      </c>
      <c r="BN142" s="24">
        <v>0</v>
      </c>
      <c r="BO142" s="24">
        <v>0</v>
      </c>
      <c r="BP142" s="24">
        <v>0</v>
      </c>
      <c r="BQ142" s="24">
        <v>0</v>
      </c>
      <c r="BR142" s="24">
        <v>0</v>
      </c>
      <c r="BS142" s="24">
        <v>0</v>
      </c>
      <c r="BT142" s="24">
        <v>0</v>
      </c>
      <c r="BU142" s="24">
        <v>0</v>
      </c>
      <c r="BV142" s="24">
        <v>0</v>
      </c>
      <c r="BW142" s="24">
        <v>0</v>
      </c>
      <c r="BX142" s="24">
        <v>0</v>
      </c>
      <c r="BY142" s="24">
        <v>0</v>
      </c>
      <c r="BZ142" s="24">
        <v>0</v>
      </c>
      <c r="CA142" s="24">
        <v>0</v>
      </c>
      <c r="CB142" s="24">
        <v>0</v>
      </c>
      <c r="CC142" s="24">
        <v>0</v>
      </c>
      <c r="CD142" s="24">
        <v>0</v>
      </c>
      <c r="CE142" s="24">
        <v>0</v>
      </c>
      <c r="CF142" s="24">
        <v>0</v>
      </c>
      <c r="CG142" s="24">
        <v>0</v>
      </c>
      <c r="CH142" s="24">
        <v>0</v>
      </c>
      <c r="CI142" s="24">
        <v>0</v>
      </c>
      <c r="CJ142" s="24">
        <v>0</v>
      </c>
      <c r="CK142" s="24">
        <v>0</v>
      </c>
      <c r="CL142" s="24">
        <v>0</v>
      </c>
      <c r="CM142" s="24">
        <v>0</v>
      </c>
      <c r="CN142" s="24">
        <v>0</v>
      </c>
      <c r="CO142" s="24">
        <v>0</v>
      </c>
      <c r="CP142" s="24">
        <v>0</v>
      </c>
      <c r="CQ142" s="24">
        <v>0</v>
      </c>
      <c r="CR142" s="24">
        <v>0</v>
      </c>
      <c r="CS142" s="24">
        <v>0</v>
      </c>
      <c r="CT142" s="24">
        <v>0</v>
      </c>
      <c r="CU142" s="24">
        <v>0</v>
      </c>
      <c r="CV142" s="24">
        <v>0</v>
      </c>
      <c r="CW142" s="24">
        <v>1</v>
      </c>
      <c r="CX142" s="24">
        <v>0</v>
      </c>
      <c r="CY142" s="24">
        <v>0</v>
      </c>
      <c r="CZ142" s="24">
        <v>0</v>
      </c>
      <c r="DA142" s="24">
        <v>0</v>
      </c>
      <c r="DB142" s="24">
        <v>0</v>
      </c>
      <c r="DC142" s="24">
        <v>0</v>
      </c>
      <c r="DD142" s="24">
        <v>0</v>
      </c>
      <c r="DE142" s="24">
        <v>0</v>
      </c>
      <c r="DF142" s="24">
        <v>0</v>
      </c>
      <c r="DG142" s="24">
        <v>0</v>
      </c>
      <c r="DH142" s="24">
        <v>0</v>
      </c>
      <c r="DI142" s="24">
        <v>0</v>
      </c>
      <c r="DJ142" s="24">
        <v>-16</v>
      </c>
      <c r="DK142" s="24">
        <v>0</v>
      </c>
      <c r="DL142" s="24">
        <v>0</v>
      </c>
      <c r="DM142" s="24">
        <v>0</v>
      </c>
      <c r="DN142" s="24">
        <v>0</v>
      </c>
      <c r="DO142" s="24">
        <v>0</v>
      </c>
      <c r="DP142" s="24">
        <v>0</v>
      </c>
      <c r="DQ142" s="24">
        <v>0</v>
      </c>
      <c r="DR142" s="24">
        <v>0</v>
      </c>
      <c r="DS142" s="24">
        <v>0</v>
      </c>
      <c r="DT142" s="24">
        <v>0</v>
      </c>
      <c r="DU142" s="24">
        <v>0</v>
      </c>
      <c r="DV142" s="24">
        <v>30</v>
      </c>
      <c r="DW142" s="24">
        <v>0</v>
      </c>
      <c r="DX142" s="24">
        <v>0</v>
      </c>
      <c r="DY142" s="24">
        <v>0</v>
      </c>
      <c r="DZ142" s="24">
        <v>0</v>
      </c>
      <c r="EA142" s="24">
        <v>0</v>
      </c>
      <c r="EB142" s="24">
        <v>0</v>
      </c>
      <c r="EC142" s="24">
        <v>0</v>
      </c>
      <c r="ED142" s="24">
        <v>0</v>
      </c>
      <c r="EE142" s="24">
        <v>0</v>
      </c>
      <c r="EF142" s="24">
        <v>0</v>
      </c>
      <c r="EG142" s="24">
        <v>-16</v>
      </c>
      <c r="EH142" s="24">
        <v>0</v>
      </c>
      <c r="EI142" s="24">
        <v>0</v>
      </c>
      <c r="EJ142" s="24">
        <v>0</v>
      </c>
      <c r="EK142" s="24">
        <v>0</v>
      </c>
      <c r="EL142" s="24">
        <v>0</v>
      </c>
      <c r="EM142" s="24">
        <v>0</v>
      </c>
      <c r="EN142" s="24">
        <v>0</v>
      </c>
      <c r="EO142" s="24">
        <v>0</v>
      </c>
      <c r="EP142" s="24">
        <v>1</v>
      </c>
      <c r="EQ142" s="24">
        <v>0</v>
      </c>
      <c r="ER142" s="24">
        <v>0</v>
      </c>
      <c r="ES142" s="24">
        <v>0</v>
      </c>
      <c r="ET142" s="24">
        <v>0</v>
      </c>
      <c r="EU142" s="23"/>
      <c r="EV142" s="23"/>
      <c r="EW142" s="23"/>
      <c r="EX142" s="23"/>
      <c r="EY142" s="23"/>
      <c r="EZ142" s="23"/>
      <c r="FA142" s="23"/>
      <c r="FB142" s="7">
        <f>12*D7*D7</f>
        <v>0.1875</v>
      </c>
      <c r="FD142" s="5">
        <v>83</v>
      </c>
      <c r="FE142" s="7">
        <v>-2.8001815128980988E-17</v>
      </c>
    </row>
    <row r="143" spans="1:161" x14ac:dyDescent="0.25">
      <c r="A143" s="1" t="s">
        <v>199</v>
      </c>
      <c r="B143" s="24">
        <v>0</v>
      </c>
      <c r="C143" s="24">
        <v>0</v>
      </c>
      <c r="D143" s="24">
        <v>0</v>
      </c>
      <c r="E143" s="24">
        <v>0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>
        <v>0</v>
      </c>
      <c r="V143" s="24">
        <v>0</v>
      </c>
      <c r="W143" s="24">
        <v>0</v>
      </c>
      <c r="X143" s="24">
        <v>0</v>
      </c>
      <c r="Y143" s="24">
        <v>0</v>
      </c>
      <c r="Z143" s="24">
        <v>0</v>
      </c>
      <c r="AA143" s="24">
        <v>0</v>
      </c>
      <c r="AB143" s="24">
        <v>0</v>
      </c>
      <c r="AC143" s="24">
        <v>0</v>
      </c>
      <c r="AD143" s="24">
        <v>0</v>
      </c>
      <c r="AE143" s="24">
        <v>0</v>
      </c>
      <c r="AF143" s="24">
        <v>0</v>
      </c>
      <c r="AG143" s="24">
        <v>0</v>
      </c>
      <c r="AH143" s="24">
        <v>0</v>
      </c>
      <c r="AI143" s="24">
        <v>0</v>
      </c>
      <c r="AJ143" s="24">
        <v>0</v>
      </c>
      <c r="AK143" s="24">
        <v>0</v>
      </c>
      <c r="AL143" s="24">
        <v>0</v>
      </c>
      <c r="AM143" s="24">
        <v>0</v>
      </c>
      <c r="AN143" s="24">
        <v>0</v>
      </c>
      <c r="AO143" s="24">
        <v>0</v>
      </c>
      <c r="AP143" s="24">
        <v>0</v>
      </c>
      <c r="AQ143" s="24">
        <v>0</v>
      </c>
      <c r="AR143" s="24">
        <v>0</v>
      </c>
      <c r="AS143" s="24">
        <v>0</v>
      </c>
      <c r="AT143" s="24">
        <v>0</v>
      </c>
      <c r="AU143" s="24">
        <v>0</v>
      </c>
      <c r="AV143" s="24">
        <v>0</v>
      </c>
      <c r="AW143" s="24">
        <v>0</v>
      </c>
      <c r="AX143" s="24">
        <v>0</v>
      </c>
      <c r="AY143" s="24">
        <v>0</v>
      </c>
      <c r="AZ143" s="24">
        <v>0</v>
      </c>
      <c r="BA143" s="24">
        <v>0</v>
      </c>
      <c r="BB143" s="24">
        <v>0</v>
      </c>
      <c r="BC143" s="24">
        <v>0</v>
      </c>
      <c r="BD143" s="24">
        <v>0</v>
      </c>
      <c r="BE143" s="24">
        <v>0</v>
      </c>
      <c r="BF143" s="24">
        <v>0</v>
      </c>
      <c r="BG143" s="24">
        <v>0</v>
      </c>
      <c r="BH143" s="24">
        <v>0</v>
      </c>
      <c r="BI143" s="24">
        <v>0</v>
      </c>
      <c r="BJ143" s="24">
        <v>0</v>
      </c>
      <c r="BK143" s="24">
        <v>0</v>
      </c>
      <c r="BL143" s="24">
        <v>0</v>
      </c>
      <c r="BM143" s="24">
        <v>0</v>
      </c>
      <c r="BN143" s="24">
        <v>0</v>
      </c>
      <c r="BO143" s="24">
        <v>0</v>
      </c>
      <c r="BP143" s="24">
        <v>0</v>
      </c>
      <c r="BQ143" s="24">
        <v>0</v>
      </c>
      <c r="BR143" s="24">
        <v>0</v>
      </c>
      <c r="BS143" s="24">
        <v>0</v>
      </c>
      <c r="BT143" s="24">
        <v>0</v>
      </c>
      <c r="BU143" s="24">
        <v>0</v>
      </c>
      <c r="BV143" s="24">
        <v>0</v>
      </c>
      <c r="BW143" s="24">
        <v>0</v>
      </c>
      <c r="BX143" s="24">
        <v>0</v>
      </c>
      <c r="BY143" s="24">
        <v>0</v>
      </c>
      <c r="BZ143" s="24">
        <v>0</v>
      </c>
      <c r="CA143" s="24">
        <v>0</v>
      </c>
      <c r="CB143" s="24">
        <v>0</v>
      </c>
      <c r="CC143" s="24">
        <v>0</v>
      </c>
      <c r="CD143" s="24">
        <v>0</v>
      </c>
      <c r="CE143" s="24">
        <v>0</v>
      </c>
      <c r="CF143" s="24">
        <v>0</v>
      </c>
      <c r="CG143" s="24">
        <v>0</v>
      </c>
      <c r="CH143" s="24">
        <v>0</v>
      </c>
      <c r="CI143" s="24">
        <v>0</v>
      </c>
      <c r="CJ143" s="24">
        <v>0</v>
      </c>
      <c r="CK143" s="24">
        <v>0</v>
      </c>
      <c r="CL143" s="24">
        <v>0</v>
      </c>
      <c r="CM143" s="24">
        <v>0</v>
      </c>
      <c r="CN143" s="24">
        <v>0</v>
      </c>
      <c r="CO143" s="24">
        <v>0</v>
      </c>
      <c r="CP143" s="24">
        <v>0</v>
      </c>
      <c r="CQ143" s="24">
        <v>0</v>
      </c>
      <c r="CR143" s="24">
        <v>0</v>
      </c>
      <c r="CS143" s="24">
        <v>0</v>
      </c>
      <c r="CT143" s="24">
        <v>0</v>
      </c>
      <c r="CU143" s="24">
        <v>0</v>
      </c>
      <c r="CV143" s="24">
        <v>0</v>
      </c>
      <c r="CW143" s="24">
        <v>0</v>
      </c>
      <c r="CX143" s="24">
        <v>0</v>
      </c>
      <c r="CY143" s="24">
        <v>0</v>
      </c>
      <c r="CZ143" s="24">
        <v>0</v>
      </c>
      <c r="DA143" s="24">
        <v>0</v>
      </c>
      <c r="DB143" s="24">
        <v>0</v>
      </c>
      <c r="DC143" s="24">
        <v>0</v>
      </c>
      <c r="DD143" s="24">
        <v>0</v>
      </c>
      <c r="DE143" s="24">
        <v>0</v>
      </c>
      <c r="DF143" s="24">
        <v>0</v>
      </c>
      <c r="DG143" s="24">
        <v>0</v>
      </c>
      <c r="DH143" s="24">
        <v>0</v>
      </c>
      <c r="DI143" s="24">
        <v>0</v>
      </c>
      <c r="DJ143" s="24">
        <v>0</v>
      </c>
      <c r="DK143" s="24">
        <v>0</v>
      </c>
      <c r="DL143" s="24">
        <v>0</v>
      </c>
      <c r="DM143" s="24">
        <v>0</v>
      </c>
      <c r="DN143" s="24">
        <v>0</v>
      </c>
      <c r="DO143" s="24">
        <v>0</v>
      </c>
      <c r="DP143" s="24">
        <v>0</v>
      </c>
      <c r="DQ143" s="24">
        <v>0</v>
      </c>
      <c r="DR143" s="24">
        <v>0</v>
      </c>
      <c r="DS143" s="24">
        <v>0</v>
      </c>
      <c r="DT143" s="24">
        <v>0</v>
      </c>
      <c r="DU143" s="24">
        <v>0</v>
      </c>
      <c r="DV143" s="24">
        <v>0</v>
      </c>
      <c r="DW143" s="24">
        <v>1</v>
      </c>
      <c r="DX143" s="24">
        <v>0</v>
      </c>
      <c r="DY143" s="24">
        <v>0</v>
      </c>
      <c r="DZ143" s="24">
        <v>0</v>
      </c>
      <c r="EA143" s="24">
        <v>0</v>
      </c>
      <c r="EB143" s="24">
        <v>0</v>
      </c>
      <c r="EC143" s="24">
        <v>0</v>
      </c>
      <c r="ED143" s="24">
        <v>0</v>
      </c>
      <c r="EE143" s="24">
        <v>0</v>
      </c>
      <c r="EF143" s="24">
        <v>0</v>
      </c>
      <c r="EG143" s="24">
        <v>0</v>
      </c>
      <c r="EH143" s="24">
        <v>0</v>
      </c>
      <c r="EI143" s="24">
        <v>0</v>
      </c>
      <c r="EJ143" s="24">
        <v>0</v>
      </c>
      <c r="EK143" s="24">
        <v>0</v>
      </c>
      <c r="EL143" s="24">
        <v>0</v>
      </c>
      <c r="EM143" s="24">
        <v>0</v>
      </c>
      <c r="EN143" s="24">
        <v>0</v>
      </c>
      <c r="EO143" s="24">
        <v>0</v>
      </c>
      <c r="EP143" s="24">
        <v>0</v>
      </c>
      <c r="EQ143" s="24">
        <v>0</v>
      </c>
      <c r="ER143" s="24">
        <v>0</v>
      </c>
      <c r="ES143" s="24">
        <v>0</v>
      </c>
      <c r="ET143" s="24">
        <v>0</v>
      </c>
      <c r="EU143" s="23"/>
      <c r="EV143" s="23"/>
      <c r="EW143" s="23"/>
      <c r="EX143" s="23"/>
      <c r="EY143" s="23"/>
      <c r="EZ143" s="23"/>
      <c r="FA143" s="23"/>
      <c r="FB143" s="7">
        <v>0</v>
      </c>
      <c r="FD143" s="5">
        <v>84</v>
      </c>
      <c r="FE143" s="7">
        <v>2.940429336865594E-17</v>
      </c>
    </row>
    <row r="144" spans="1:161" x14ac:dyDescent="0.25">
      <c r="A144" s="1" t="s">
        <v>200</v>
      </c>
      <c r="B144" s="24">
        <v>0</v>
      </c>
      <c r="C144" s="24">
        <v>0</v>
      </c>
      <c r="D144" s="24">
        <v>0</v>
      </c>
      <c r="E144" s="24">
        <v>0</v>
      </c>
      <c r="F144" s="24">
        <v>0</v>
      </c>
      <c r="G144" s="24">
        <v>0</v>
      </c>
      <c r="H144" s="24">
        <v>0</v>
      </c>
      <c r="I144" s="24">
        <v>0</v>
      </c>
      <c r="J144" s="24">
        <v>0</v>
      </c>
      <c r="K144" s="24">
        <v>0</v>
      </c>
      <c r="L144" s="24">
        <v>0</v>
      </c>
      <c r="M144" s="24">
        <v>0</v>
      </c>
      <c r="N144" s="24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>
        <v>0</v>
      </c>
      <c r="V144" s="24">
        <v>0</v>
      </c>
      <c r="W144" s="24">
        <v>0</v>
      </c>
      <c r="X144" s="24">
        <v>0</v>
      </c>
      <c r="Y144" s="24">
        <v>0</v>
      </c>
      <c r="Z144" s="24">
        <v>0</v>
      </c>
      <c r="AA144" s="24">
        <v>0</v>
      </c>
      <c r="AB144" s="24">
        <v>0</v>
      </c>
      <c r="AC144" s="24">
        <v>0</v>
      </c>
      <c r="AD144" s="24">
        <v>0</v>
      </c>
      <c r="AE144" s="24">
        <v>0</v>
      </c>
      <c r="AF144" s="24">
        <v>0</v>
      </c>
      <c r="AG144" s="24">
        <v>0</v>
      </c>
      <c r="AH144" s="24">
        <v>0</v>
      </c>
      <c r="AI144" s="24">
        <v>0</v>
      </c>
      <c r="AJ144" s="24">
        <v>0</v>
      </c>
      <c r="AK144" s="24">
        <v>0</v>
      </c>
      <c r="AL144" s="24">
        <v>0</v>
      </c>
      <c r="AM144" s="24">
        <v>0</v>
      </c>
      <c r="AN144" s="24">
        <v>0</v>
      </c>
      <c r="AO144" s="24">
        <v>0</v>
      </c>
      <c r="AP144" s="24">
        <v>0</v>
      </c>
      <c r="AQ144" s="24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24">
        <v>0</v>
      </c>
      <c r="AY144" s="24">
        <v>0</v>
      </c>
      <c r="AZ144" s="24">
        <v>0</v>
      </c>
      <c r="BA144" s="24">
        <v>0</v>
      </c>
      <c r="BB144" s="24">
        <v>0</v>
      </c>
      <c r="BC144" s="24">
        <v>0</v>
      </c>
      <c r="BD144" s="24">
        <v>0</v>
      </c>
      <c r="BE144" s="24">
        <v>0</v>
      </c>
      <c r="BF144" s="24">
        <v>0</v>
      </c>
      <c r="BG144" s="24">
        <v>0</v>
      </c>
      <c r="BH144" s="24">
        <v>0</v>
      </c>
      <c r="BI144" s="24">
        <v>0</v>
      </c>
      <c r="BJ144" s="24">
        <v>0</v>
      </c>
      <c r="BK144" s="24">
        <v>0</v>
      </c>
      <c r="BL144" s="24">
        <v>0</v>
      </c>
      <c r="BM144" s="24">
        <v>0</v>
      </c>
      <c r="BN144" s="24">
        <v>0</v>
      </c>
      <c r="BO144" s="24">
        <v>0</v>
      </c>
      <c r="BP144" s="24">
        <v>0</v>
      </c>
      <c r="BQ144" s="24">
        <v>0</v>
      </c>
      <c r="BR144" s="24">
        <v>0</v>
      </c>
      <c r="BS144" s="24">
        <v>0</v>
      </c>
      <c r="BT144" s="24">
        <v>0</v>
      </c>
      <c r="BU144" s="24">
        <v>0</v>
      </c>
      <c r="BV144" s="24">
        <v>0</v>
      </c>
      <c r="BW144" s="24">
        <v>0</v>
      </c>
      <c r="BX144" s="24">
        <v>0</v>
      </c>
      <c r="BY144" s="24">
        <v>0</v>
      </c>
      <c r="BZ144" s="24">
        <v>0</v>
      </c>
      <c r="CA144" s="24">
        <v>0</v>
      </c>
      <c r="CB144" s="24">
        <v>0</v>
      </c>
      <c r="CC144" s="24">
        <v>0</v>
      </c>
      <c r="CD144" s="24">
        <v>0</v>
      </c>
      <c r="CE144" s="24">
        <v>0</v>
      </c>
      <c r="CF144" s="24">
        <v>0</v>
      </c>
      <c r="CG144" s="24">
        <v>0</v>
      </c>
      <c r="CH144" s="24">
        <v>0</v>
      </c>
      <c r="CI144" s="24">
        <v>0</v>
      </c>
      <c r="CJ144" s="24">
        <v>0</v>
      </c>
      <c r="CK144" s="24">
        <v>0</v>
      </c>
      <c r="CL144" s="24">
        <v>0</v>
      </c>
      <c r="CM144" s="24">
        <v>0</v>
      </c>
      <c r="CN144" s="24">
        <v>0</v>
      </c>
      <c r="CO144" s="24">
        <v>0</v>
      </c>
      <c r="CP144" s="24">
        <v>0</v>
      </c>
      <c r="CQ144" s="24">
        <v>0</v>
      </c>
      <c r="CR144" s="24">
        <v>0</v>
      </c>
      <c r="CS144" s="24">
        <v>0</v>
      </c>
      <c r="CT144" s="24">
        <v>0</v>
      </c>
      <c r="CU144" s="24">
        <v>0</v>
      </c>
      <c r="CV144" s="24">
        <v>0</v>
      </c>
      <c r="CW144" s="24">
        <v>0</v>
      </c>
      <c r="CX144" s="24">
        <v>1</v>
      </c>
      <c r="CY144" s="24">
        <v>0</v>
      </c>
      <c r="CZ144" s="24">
        <v>0</v>
      </c>
      <c r="DA144" s="24">
        <v>0</v>
      </c>
      <c r="DB144" s="24">
        <v>0</v>
      </c>
      <c r="DC144" s="24">
        <v>0</v>
      </c>
      <c r="DD144" s="24">
        <v>0</v>
      </c>
      <c r="DE144" s="24">
        <v>0</v>
      </c>
      <c r="DF144" s="24">
        <v>0</v>
      </c>
      <c r="DG144" s="24">
        <v>0</v>
      </c>
      <c r="DH144" s="24">
        <v>0</v>
      </c>
      <c r="DI144" s="24">
        <v>0</v>
      </c>
      <c r="DJ144" s="24">
        <v>0</v>
      </c>
      <c r="DK144" s="24">
        <v>-16</v>
      </c>
      <c r="DL144" s="24">
        <v>0</v>
      </c>
      <c r="DM144" s="24">
        <v>0</v>
      </c>
      <c r="DN144" s="24">
        <v>0</v>
      </c>
      <c r="DO144" s="24">
        <v>0</v>
      </c>
      <c r="DP144" s="24">
        <v>0</v>
      </c>
      <c r="DQ144" s="24">
        <v>0</v>
      </c>
      <c r="DR144" s="24">
        <v>0</v>
      </c>
      <c r="DS144" s="24">
        <v>0</v>
      </c>
      <c r="DT144" s="24">
        <v>0</v>
      </c>
      <c r="DU144" s="24">
        <v>0</v>
      </c>
      <c r="DV144" s="24">
        <v>0</v>
      </c>
      <c r="DW144" s="24">
        <v>30</v>
      </c>
      <c r="DX144" s="24">
        <v>0</v>
      </c>
      <c r="DY144" s="24">
        <v>0</v>
      </c>
      <c r="DZ144" s="24">
        <v>0</v>
      </c>
      <c r="EA144" s="24">
        <v>0</v>
      </c>
      <c r="EB144" s="24">
        <v>0</v>
      </c>
      <c r="EC144" s="24">
        <v>0</v>
      </c>
      <c r="ED144" s="24">
        <v>0</v>
      </c>
      <c r="EE144" s="24">
        <v>0</v>
      </c>
      <c r="EF144" s="24">
        <v>0</v>
      </c>
      <c r="EG144" s="24">
        <v>0</v>
      </c>
      <c r="EH144" s="24">
        <v>-16</v>
      </c>
      <c r="EI144" s="24">
        <v>0</v>
      </c>
      <c r="EJ144" s="24">
        <v>0</v>
      </c>
      <c r="EK144" s="24">
        <v>0</v>
      </c>
      <c r="EL144" s="24">
        <v>0</v>
      </c>
      <c r="EM144" s="24">
        <v>0</v>
      </c>
      <c r="EN144" s="24">
        <v>0</v>
      </c>
      <c r="EO144" s="24">
        <v>0</v>
      </c>
      <c r="EP144" s="24">
        <v>0</v>
      </c>
      <c r="EQ144" s="24">
        <v>1</v>
      </c>
      <c r="ER144" s="24">
        <v>0</v>
      </c>
      <c r="ES144" s="24">
        <v>0</v>
      </c>
      <c r="ET144" s="24">
        <v>0</v>
      </c>
      <c r="EU144" s="23"/>
      <c r="EV144" s="23"/>
      <c r="EW144" s="23"/>
      <c r="EX144" s="23"/>
      <c r="EY144" s="23"/>
      <c r="EZ144" s="23"/>
      <c r="FA144" s="23"/>
      <c r="FB144" s="7">
        <f>12*D7*D7</f>
        <v>0.1875</v>
      </c>
      <c r="FD144" s="5">
        <v>85</v>
      </c>
      <c r="FE144" s="7">
        <v>1.0088752030860014E-17</v>
      </c>
    </row>
    <row r="145" spans="1:161" x14ac:dyDescent="0.25">
      <c r="A145" s="1" t="s">
        <v>201</v>
      </c>
      <c r="B145" s="24">
        <v>0</v>
      </c>
      <c r="C145" s="24">
        <v>0</v>
      </c>
      <c r="D145" s="24">
        <v>0</v>
      </c>
      <c r="E145" s="24">
        <v>0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>
        <v>0</v>
      </c>
      <c r="V145" s="24">
        <v>0</v>
      </c>
      <c r="W145" s="24">
        <v>0</v>
      </c>
      <c r="X145" s="24">
        <v>0</v>
      </c>
      <c r="Y145" s="24">
        <v>0</v>
      </c>
      <c r="Z145" s="24">
        <v>0</v>
      </c>
      <c r="AA145" s="24">
        <v>0</v>
      </c>
      <c r="AB145" s="24">
        <v>0</v>
      </c>
      <c r="AC145" s="24">
        <v>0</v>
      </c>
      <c r="AD145" s="24">
        <v>0</v>
      </c>
      <c r="AE145" s="24">
        <v>0</v>
      </c>
      <c r="AF145" s="24">
        <v>0</v>
      </c>
      <c r="AG145" s="24">
        <v>0</v>
      </c>
      <c r="AH145" s="24">
        <v>0</v>
      </c>
      <c r="AI145" s="24">
        <v>0</v>
      </c>
      <c r="AJ145" s="24">
        <v>0</v>
      </c>
      <c r="AK145" s="24">
        <v>0</v>
      </c>
      <c r="AL145" s="24">
        <v>0</v>
      </c>
      <c r="AM145" s="24">
        <v>0</v>
      </c>
      <c r="AN145" s="24">
        <v>0</v>
      </c>
      <c r="AO145" s="24">
        <v>0</v>
      </c>
      <c r="AP145" s="24">
        <v>0</v>
      </c>
      <c r="AQ145" s="24">
        <v>0</v>
      </c>
      <c r="AR145" s="24">
        <v>0</v>
      </c>
      <c r="AS145" s="24">
        <v>0</v>
      </c>
      <c r="AT145" s="24">
        <v>0</v>
      </c>
      <c r="AU145" s="24">
        <v>0</v>
      </c>
      <c r="AV145" s="24">
        <v>0</v>
      </c>
      <c r="AW145" s="24">
        <v>0</v>
      </c>
      <c r="AX145" s="24">
        <v>0</v>
      </c>
      <c r="AY145" s="24">
        <v>0</v>
      </c>
      <c r="AZ145" s="24">
        <v>0</v>
      </c>
      <c r="BA145" s="24">
        <v>0</v>
      </c>
      <c r="BB145" s="24">
        <v>0</v>
      </c>
      <c r="BC145" s="24">
        <v>0</v>
      </c>
      <c r="BD145" s="24">
        <v>0</v>
      </c>
      <c r="BE145" s="24">
        <v>0</v>
      </c>
      <c r="BF145" s="24">
        <v>0</v>
      </c>
      <c r="BG145" s="24">
        <v>0</v>
      </c>
      <c r="BH145" s="24">
        <v>0</v>
      </c>
      <c r="BI145" s="24">
        <v>0</v>
      </c>
      <c r="BJ145" s="24">
        <v>0</v>
      </c>
      <c r="BK145" s="24">
        <v>0</v>
      </c>
      <c r="BL145" s="24">
        <v>0</v>
      </c>
      <c r="BM145" s="24">
        <v>0</v>
      </c>
      <c r="BN145" s="24">
        <v>0</v>
      </c>
      <c r="BO145" s="24">
        <v>0</v>
      </c>
      <c r="BP145" s="24">
        <v>0</v>
      </c>
      <c r="BQ145" s="24">
        <v>0</v>
      </c>
      <c r="BR145" s="24">
        <v>0</v>
      </c>
      <c r="BS145" s="24">
        <v>0</v>
      </c>
      <c r="BT145" s="24">
        <v>0</v>
      </c>
      <c r="BU145" s="24">
        <v>0</v>
      </c>
      <c r="BV145" s="24">
        <v>0</v>
      </c>
      <c r="BW145" s="24">
        <v>0</v>
      </c>
      <c r="BX145" s="24">
        <v>0</v>
      </c>
      <c r="BY145" s="24">
        <v>0</v>
      </c>
      <c r="BZ145" s="24">
        <v>0</v>
      </c>
      <c r="CA145" s="24">
        <v>0</v>
      </c>
      <c r="CB145" s="24">
        <v>0</v>
      </c>
      <c r="CC145" s="24">
        <v>0</v>
      </c>
      <c r="CD145" s="24">
        <v>0</v>
      </c>
      <c r="CE145" s="24">
        <v>0</v>
      </c>
      <c r="CF145" s="24">
        <v>0</v>
      </c>
      <c r="CG145" s="24">
        <v>0</v>
      </c>
      <c r="CH145" s="24">
        <v>0</v>
      </c>
      <c r="CI145" s="24">
        <v>0</v>
      </c>
      <c r="CJ145" s="24">
        <v>0</v>
      </c>
      <c r="CK145" s="24">
        <v>0</v>
      </c>
      <c r="CL145" s="24">
        <v>0</v>
      </c>
      <c r="CM145" s="24">
        <v>0</v>
      </c>
      <c r="CN145" s="24">
        <v>0</v>
      </c>
      <c r="CO145" s="24">
        <v>0</v>
      </c>
      <c r="CP145" s="24">
        <v>0</v>
      </c>
      <c r="CQ145" s="24">
        <v>0</v>
      </c>
      <c r="CR145" s="24">
        <v>0</v>
      </c>
      <c r="CS145" s="24">
        <v>0</v>
      </c>
      <c r="CT145" s="24">
        <v>0</v>
      </c>
      <c r="CU145" s="24">
        <v>0</v>
      </c>
      <c r="CV145" s="24">
        <v>0</v>
      </c>
      <c r="CW145" s="24">
        <v>0</v>
      </c>
      <c r="CX145" s="24">
        <v>0</v>
      </c>
      <c r="CY145" s="24">
        <v>0</v>
      </c>
      <c r="CZ145" s="24">
        <v>0</v>
      </c>
      <c r="DA145" s="24">
        <v>0</v>
      </c>
      <c r="DB145" s="24">
        <v>0</v>
      </c>
      <c r="DC145" s="24">
        <v>0</v>
      </c>
      <c r="DD145" s="24">
        <v>0</v>
      </c>
      <c r="DE145" s="24">
        <v>0</v>
      </c>
      <c r="DF145" s="24">
        <v>0</v>
      </c>
      <c r="DG145" s="24">
        <v>0</v>
      </c>
      <c r="DH145" s="24">
        <v>0</v>
      </c>
      <c r="DI145" s="24">
        <v>0</v>
      </c>
      <c r="DJ145" s="24">
        <v>0</v>
      </c>
      <c r="DK145" s="24">
        <v>0</v>
      </c>
      <c r="DL145" s="24">
        <v>0</v>
      </c>
      <c r="DM145" s="24">
        <v>0</v>
      </c>
      <c r="DN145" s="24">
        <v>0</v>
      </c>
      <c r="DO145" s="24">
        <v>0</v>
      </c>
      <c r="DP145" s="24">
        <v>0</v>
      </c>
      <c r="DQ145" s="24">
        <v>0</v>
      </c>
      <c r="DR145" s="24">
        <v>0</v>
      </c>
      <c r="DS145" s="24">
        <v>0</v>
      </c>
      <c r="DT145" s="24">
        <v>0</v>
      </c>
      <c r="DU145" s="24">
        <v>0</v>
      </c>
      <c r="DV145" s="24">
        <v>0</v>
      </c>
      <c r="DW145" s="24">
        <v>0</v>
      </c>
      <c r="DX145" s="24">
        <v>1</v>
      </c>
      <c r="DY145" s="24">
        <v>0</v>
      </c>
      <c r="DZ145" s="24">
        <v>0</v>
      </c>
      <c r="EA145" s="24">
        <v>0</v>
      </c>
      <c r="EB145" s="24">
        <v>0</v>
      </c>
      <c r="EC145" s="24">
        <v>0</v>
      </c>
      <c r="ED145" s="24">
        <v>0</v>
      </c>
      <c r="EE145" s="24">
        <v>0</v>
      </c>
      <c r="EF145" s="24">
        <v>0</v>
      </c>
      <c r="EG145" s="24">
        <v>0</v>
      </c>
      <c r="EH145" s="24">
        <v>0</v>
      </c>
      <c r="EI145" s="24">
        <v>0</v>
      </c>
      <c r="EJ145" s="24">
        <v>0</v>
      </c>
      <c r="EK145" s="24">
        <v>0</v>
      </c>
      <c r="EL145" s="24">
        <v>0</v>
      </c>
      <c r="EM145" s="24">
        <v>0</v>
      </c>
      <c r="EN145" s="24">
        <v>0</v>
      </c>
      <c r="EO145" s="24">
        <v>0</v>
      </c>
      <c r="EP145" s="24">
        <v>0</v>
      </c>
      <c r="EQ145" s="24">
        <v>0</v>
      </c>
      <c r="ER145" s="24">
        <v>0</v>
      </c>
      <c r="ES145" s="24">
        <v>0</v>
      </c>
      <c r="ET145" s="24">
        <v>0</v>
      </c>
      <c r="EU145" s="23"/>
      <c r="EV145" s="23"/>
      <c r="EW145" s="23"/>
      <c r="EX145" s="23"/>
      <c r="EY145" s="23"/>
      <c r="EZ145" s="23"/>
      <c r="FA145" s="23"/>
      <c r="FB145" s="7">
        <v>0</v>
      </c>
      <c r="FD145" s="5">
        <v>86</v>
      </c>
      <c r="FE145" s="7">
        <v>2.5497930842429668E-17</v>
      </c>
    </row>
    <row r="146" spans="1:161" x14ac:dyDescent="0.25">
      <c r="A146" s="1" t="s">
        <v>202</v>
      </c>
      <c r="B146" s="24">
        <v>0</v>
      </c>
      <c r="C146" s="24">
        <v>0</v>
      </c>
      <c r="D146" s="24">
        <v>0</v>
      </c>
      <c r="E146" s="24">
        <v>0</v>
      </c>
      <c r="F146" s="24">
        <v>0</v>
      </c>
      <c r="G146" s="24">
        <v>0</v>
      </c>
      <c r="H146" s="24">
        <v>0</v>
      </c>
      <c r="I146" s="24">
        <v>0</v>
      </c>
      <c r="J146" s="24">
        <v>0</v>
      </c>
      <c r="K146" s="24">
        <v>0</v>
      </c>
      <c r="L146" s="24">
        <v>0</v>
      </c>
      <c r="M146" s="24">
        <v>0</v>
      </c>
      <c r="N146" s="24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>
        <v>0</v>
      </c>
      <c r="V146" s="24">
        <v>0</v>
      </c>
      <c r="W146" s="24">
        <v>0</v>
      </c>
      <c r="X146" s="24">
        <v>0</v>
      </c>
      <c r="Y146" s="24">
        <v>0</v>
      </c>
      <c r="Z146" s="24">
        <v>0</v>
      </c>
      <c r="AA146" s="24">
        <v>0</v>
      </c>
      <c r="AB146" s="24">
        <v>0</v>
      </c>
      <c r="AC146" s="24">
        <v>0</v>
      </c>
      <c r="AD146" s="24">
        <v>0</v>
      </c>
      <c r="AE146" s="24">
        <v>0</v>
      </c>
      <c r="AF146" s="24">
        <v>0</v>
      </c>
      <c r="AG146" s="24">
        <v>0</v>
      </c>
      <c r="AH146" s="24">
        <v>0</v>
      </c>
      <c r="AI146" s="24">
        <v>0</v>
      </c>
      <c r="AJ146" s="24">
        <v>0</v>
      </c>
      <c r="AK146" s="24">
        <v>0</v>
      </c>
      <c r="AL146" s="24">
        <v>0</v>
      </c>
      <c r="AM146" s="24">
        <v>0</v>
      </c>
      <c r="AN146" s="24">
        <v>0</v>
      </c>
      <c r="AO146" s="24">
        <v>0</v>
      </c>
      <c r="AP146" s="24">
        <v>0</v>
      </c>
      <c r="AQ146" s="24">
        <v>0</v>
      </c>
      <c r="AR146" s="24">
        <v>0</v>
      </c>
      <c r="AS146" s="24">
        <v>0</v>
      </c>
      <c r="AT146" s="24">
        <v>0</v>
      </c>
      <c r="AU146" s="24">
        <v>0</v>
      </c>
      <c r="AV146" s="24">
        <v>0</v>
      </c>
      <c r="AW146" s="24">
        <v>0</v>
      </c>
      <c r="AX146" s="24">
        <v>0</v>
      </c>
      <c r="AY146" s="24">
        <v>0</v>
      </c>
      <c r="AZ146" s="24">
        <v>0</v>
      </c>
      <c r="BA146" s="24">
        <v>0</v>
      </c>
      <c r="BB146" s="24">
        <v>0</v>
      </c>
      <c r="BC146" s="24">
        <v>0</v>
      </c>
      <c r="BD146" s="24">
        <v>0</v>
      </c>
      <c r="BE146" s="24">
        <v>0</v>
      </c>
      <c r="BF146" s="24">
        <v>0</v>
      </c>
      <c r="BG146" s="24">
        <v>0</v>
      </c>
      <c r="BH146" s="24">
        <v>0</v>
      </c>
      <c r="BI146" s="24">
        <v>0</v>
      </c>
      <c r="BJ146" s="24">
        <v>0</v>
      </c>
      <c r="BK146" s="24">
        <v>0</v>
      </c>
      <c r="BL146" s="24">
        <v>0</v>
      </c>
      <c r="BM146" s="24">
        <v>0</v>
      </c>
      <c r="BN146" s="24">
        <v>0</v>
      </c>
      <c r="BO146" s="24">
        <v>0</v>
      </c>
      <c r="BP146" s="24">
        <v>0</v>
      </c>
      <c r="BQ146" s="24">
        <v>0</v>
      </c>
      <c r="BR146" s="24">
        <v>0</v>
      </c>
      <c r="BS146" s="24">
        <v>0</v>
      </c>
      <c r="BT146" s="24">
        <v>0</v>
      </c>
      <c r="BU146" s="24">
        <v>0</v>
      </c>
      <c r="BV146" s="24">
        <v>0</v>
      </c>
      <c r="BW146" s="24">
        <v>0</v>
      </c>
      <c r="BX146" s="24">
        <v>0</v>
      </c>
      <c r="BY146" s="24">
        <v>0</v>
      </c>
      <c r="BZ146" s="24">
        <v>0</v>
      </c>
      <c r="CA146" s="24">
        <v>0</v>
      </c>
      <c r="CB146" s="24">
        <v>0</v>
      </c>
      <c r="CC146" s="24">
        <v>0</v>
      </c>
      <c r="CD146" s="24">
        <v>0</v>
      </c>
      <c r="CE146" s="24">
        <v>0</v>
      </c>
      <c r="CF146" s="24">
        <v>0</v>
      </c>
      <c r="CG146" s="24">
        <v>0</v>
      </c>
      <c r="CH146" s="24">
        <v>0</v>
      </c>
      <c r="CI146" s="24">
        <v>0</v>
      </c>
      <c r="CJ146" s="24">
        <v>0</v>
      </c>
      <c r="CK146" s="24">
        <v>0</v>
      </c>
      <c r="CL146" s="24">
        <v>0</v>
      </c>
      <c r="CM146" s="24">
        <v>0</v>
      </c>
      <c r="CN146" s="24">
        <v>0</v>
      </c>
      <c r="CO146" s="24">
        <v>0</v>
      </c>
      <c r="CP146" s="24">
        <v>0</v>
      </c>
      <c r="CQ146" s="24">
        <v>0</v>
      </c>
      <c r="CR146" s="24">
        <v>0</v>
      </c>
      <c r="CS146" s="24">
        <v>0</v>
      </c>
      <c r="CT146" s="24">
        <v>0</v>
      </c>
      <c r="CU146" s="24">
        <v>0</v>
      </c>
      <c r="CV146" s="24">
        <v>0</v>
      </c>
      <c r="CW146" s="24">
        <v>0</v>
      </c>
      <c r="CX146" s="24">
        <v>0</v>
      </c>
      <c r="CY146" s="24">
        <v>1</v>
      </c>
      <c r="CZ146" s="24">
        <v>0</v>
      </c>
      <c r="DA146" s="24">
        <v>0</v>
      </c>
      <c r="DB146" s="24">
        <v>0</v>
      </c>
      <c r="DC146" s="24">
        <v>0</v>
      </c>
      <c r="DD146" s="24">
        <v>0</v>
      </c>
      <c r="DE146" s="24">
        <v>0</v>
      </c>
      <c r="DF146" s="24">
        <v>0</v>
      </c>
      <c r="DG146" s="24">
        <v>0</v>
      </c>
      <c r="DH146" s="24">
        <v>0</v>
      </c>
      <c r="DI146" s="24">
        <v>0</v>
      </c>
      <c r="DJ146" s="24">
        <v>0</v>
      </c>
      <c r="DK146" s="24">
        <v>0</v>
      </c>
      <c r="DL146" s="24">
        <v>-16</v>
      </c>
      <c r="DM146" s="24">
        <v>0</v>
      </c>
      <c r="DN146" s="24">
        <v>0</v>
      </c>
      <c r="DO146" s="24">
        <v>0</v>
      </c>
      <c r="DP146" s="24">
        <v>0</v>
      </c>
      <c r="DQ146" s="24">
        <v>0</v>
      </c>
      <c r="DR146" s="24">
        <v>0</v>
      </c>
      <c r="DS146" s="24">
        <v>0</v>
      </c>
      <c r="DT146" s="24">
        <v>0</v>
      </c>
      <c r="DU146" s="24">
        <v>0</v>
      </c>
      <c r="DV146" s="24">
        <v>0</v>
      </c>
      <c r="DW146" s="24">
        <v>0</v>
      </c>
      <c r="DX146" s="24">
        <v>30</v>
      </c>
      <c r="DY146" s="24">
        <v>0</v>
      </c>
      <c r="DZ146" s="24">
        <v>0</v>
      </c>
      <c r="EA146" s="24">
        <v>0</v>
      </c>
      <c r="EB146" s="24">
        <v>0</v>
      </c>
      <c r="EC146" s="24">
        <v>0</v>
      </c>
      <c r="ED146" s="24">
        <v>0</v>
      </c>
      <c r="EE146" s="24">
        <v>0</v>
      </c>
      <c r="EF146" s="24">
        <v>0</v>
      </c>
      <c r="EG146" s="24">
        <v>0</v>
      </c>
      <c r="EH146" s="24">
        <v>0</v>
      </c>
      <c r="EI146" s="24">
        <v>-16</v>
      </c>
      <c r="EJ146" s="24">
        <v>0</v>
      </c>
      <c r="EK146" s="24">
        <v>0</v>
      </c>
      <c r="EL146" s="24">
        <v>0</v>
      </c>
      <c r="EM146" s="24">
        <v>0</v>
      </c>
      <c r="EN146" s="24">
        <v>0</v>
      </c>
      <c r="EO146" s="24">
        <v>0</v>
      </c>
      <c r="EP146" s="24">
        <v>0</v>
      </c>
      <c r="EQ146" s="24">
        <v>0</v>
      </c>
      <c r="ER146" s="24">
        <v>1</v>
      </c>
      <c r="ES146" s="24">
        <v>0</v>
      </c>
      <c r="ET146" s="24">
        <v>0</v>
      </c>
      <c r="EU146" s="23"/>
      <c r="EV146" s="23"/>
      <c r="EW146" s="23"/>
      <c r="EX146" s="23"/>
      <c r="EY146" s="23"/>
      <c r="EZ146" s="23"/>
      <c r="FA146" s="23"/>
      <c r="FB146" s="7">
        <f>12*D7*D7</f>
        <v>0.1875</v>
      </c>
      <c r="FD146" s="5">
        <v>87</v>
      </c>
      <c r="FE146" s="7">
        <v>4.3345396087825529E-19</v>
      </c>
    </row>
    <row r="147" spans="1:161" x14ac:dyDescent="0.25">
      <c r="A147" s="1" t="s">
        <v>203</v>
      </c>
      <c r="B147" s="24">
        <v>0</v>
      </c>
      <c r="C147" s="24">
        <v>0</v>
      </c>
      <c r="D147" s="24">
        <v>0</v>
      </c>
      <c r="E147" s="24">
        <v>0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>
        <v>0</v>
      </c>
      <c r="V147" s="24">
        <v>0</v>
      </c>
      <c r="W147" s="24">
        <v>0</v>
      </c>
      <c r="X147" s="24">
        <v>0</v>
      </c>
      <c r="Y147" s="24">
        <v>0</v>
      </c>
      <c r="Z147" s="24">
        <v>0</v>
      </c>
      <c r="AA147" s="24">
        <v>0</v>
      </c>
      <c r="AB147" s="24">
        <v>0</v>
      </c>
      <c r="AC147" s="24">
        <v>0</v>
      </c>
      <c r="AD147" s="24">
        <v>0</v>
      </c>
      <c r="AE147" s="24">
        <v>0</v>
      </c>
      <c r="AF147" s="24">
        <v>0</v>
      </c>
      <c r="AG147" s="24">
        <v>0</v>
      </c>
      <c r="AH147" s="24">
        <v>0</v>
      </c>
      <c r="AI147" s="24">
        <v>0</v>
      </c>
      <c r="AJ147" s="24">
        <v>0</v>
      </c>
      <c r="AK147" s="24">
        <v>0</v>
      </c>
      <c r="AL147" s="24">
        <v>0</v>
      </c>
      <c r="AM147" s="24">
        <v>0</v>
      </c>
      <c r="AN147" s="24">
        <v>0</v>
      </c>
      <c r="AO147" s="24">
        <v>0</v>
      </c>
      <c r="AP147" s="24">
        <v>0</v>
      </c>
      <c r="AQ147" s="24">
        <v>0</v>
      </c>
      <c r="AR147" s="24">
        <v>0</v>
      </c>
      <c r="AS147" s="24">
        <v>0</v>
      </c>
      <c r="AT147" s="24">
        <v>0</v>
      </c>
      <c r="AU147" s="24">
        <v>0</v>
      </c>
      <c r="AV147" s="24">
        <v>0</v>
      </c>
      <c r="AW147" s="24">
        <v>0</v>
      </c>
      <c r="AX147" s="24">
        <v>0</v>
      </c>
      <c r="AY147" s="24">
        <v>0</v>
      </c>
      <c r="AZ147" s="24">
        <v>0</v>
      </c>
      <c r="BA147" s="24">
        <v>0</v>
      </c>
      <c r="BB147" s="24">
        <v>0</v>
      </c>
      <c r="BC147" s="24">
        <v>0</v>
      </c>
      <c r="BD147" s="24">
        <v>0</v>
      </c>
      <c r="BE147" s="24">
        <v>0</v>
      </c>
      <c r="BF147" s="24">
        <v>0</v>
      </c>
      <c r="BG147" s="24">
        <v>0</v>
      </c>
      <c r="BH147" s="24">
        <v>0</v>
      </c>
      <c r="BI147" s="24">
        <v>0</v>
      </c>
      <c r="BJ147" s="24">
        <v>0</v>
      </c>
      <c r="BK147" s="24">
        <v>0</v>
      </c>
      <c r="BL147" s="24">
        <v>0</v>
      </c>
      <c r="BM147" s="24">
        <v>0</v>
      </c>
      <c r="BN147" s="24">
        <v>0</v>
      </c>
      <c r="BO147" s="24">
        <v>0</v>
      </c>
      <c r="BP147" s="24">
        <v>0</v>
      </c>
      <c r="BQ147" s="24">
        <v>0</v>
      </c>
      <c r="BR147" s="24">
        <v>0</v>
      </c>
      <c r="BS147" s="24">
        <v>0</v>
      </c>
      <c r="BT147" s="24">
        <v>0</v>
      </c>
      <c r="BU147" s="24">
        <v>0</v>
      </c>
      <c r="BV147" s="24">
        <v>0</v>
      </c>
      <c r="BW147" s="24">
        <v>0</v>
      </c>
      <c r="BX147" s="24">
        <v>0</v>
      </c>
      <c r="BY147" s="24">
        <v>0</v>
      </c>
      <c r="BZ147" s="24">
        <v>0</v>
      </c>
      <c r="CA147" s="24">
        <v>0</v>
      </c>
      <c r="CB147" s="24">
        <v>0</v>
      </c>
      <c r="CC147" s="24">
        <v>0</v>
      </c>
      <c r="CD147" s="24">
        <v>0</v>
      </c>
      <c r="CE147" s="24">
        <v>0</v>
      </c>
      <c r="CF147" s="24">
        <v>0</v>
      </c>
      <c r="CG147" s="24">
        <v>0</v>
      </c>
      <c r="CH147" s="24">
        <v>0</v>
      </c>
      <c r="CI147" s="24">
        <v>0</v>
      </c>
      <c r="CJ147" s="24">
        <v>0</v>
      </c>
      <c r="CK147" s="24">
        <v>0</v>
      </c>
      <c r="CL147" s="24">
        <v>0</v>
      </c>
      <c r="CM147" s="24">
        <v>0</v>
      </c>
      <c r="CN147" s="24">
        <v>0</v>
      </c>
      <c r="CO147" s="24">
        <v>0</v>
      </c>
      <c r="CP147" s="24">
        <v>0</v>
      </c>
      <c r="CQ147" s="24">
        <v>0</v>
      </c>
      <c r="CR147" s="24">
        <v>0</v>
      </c>
      <c r="CS147" s="24">
        <v>0</v>
      </c>
      <c r="CT147" s="24">
        <v>0</v>
      </c>
      <c r="CU147" s="24">
        <v>0</v>
      </c>
      <c r="CV147" s="24">
        <v>0</v>
      </c>
      <c r="CW147" s="24">
        <v>0</v>
      </c>
      <c r="CX147" s="24">
        <v>0</v>
      </c>
      <c r="CY147" s="24">
        <v>0</v>
      </c>
      <c r="CZ147" s="24">
        <v>0</v>
      </c>
      <c r="DA147" s="24">
        <v>0</v>
      </c>
      <c r="DB147" s="24">
        <v>0</v>
      </c>
      <c r="DC147" s="24">
        <v>0</v>
      </c>
      <c r="DD147" s="24">
        <v>0</v>
      </c>
      <c r="DE147" s="24">
        <v>0</v>
      </c>
      <c r="DF147" s="24">
        <v>0</v>
      </c>
      <c r="DG147" s="24">
        <v>0</v>
      </c>
      <c r="DH147" s="24">
        <v>0</v>
      </c>
      <c r="DI147" s="24">
        <v>0</v>
      </c>
      <c r="DJ147" s="24">
        <v>0</v>
      </c>
      <c r="DK147" s="24">
        <v>0</v>
      </c>
      <c r="DL147" s="24">
        <v>0</v>
      </c>
      <c r="DM147" s="24">
        <v>0</v>
      </c>
      <c r="DN147" s="24">
        <v>0</v>
      </c>
      <c r="DO147" s="24">
        <v>0</v>
      </c>
      <c r="DP147" s="24">
        <v>0</v>
      </c>
      <c r="DQ147" s="24">
        <v>0</v>
      </c>
      <c r="DR147" s="24">
        <v>0</v>
      </c>
      <c r="DS147" s="24">
        <v>0</v>
      </c>
      <c r="DT147" s="24">
        <v>0</v>
      </c>
      <c r="DU147" s="24">
        <v>0</v>
      </c>
      <c r="DV147" s="24">
        <v>0</v>
      </c>
      <c r="DW147" s="24">
        <v>0</v>
      </c>
      <c r="DX147" s="24">
        <v>0</v>
      </c>
      <c r="DY147" s="24">
        <v>1</v>
      </c>
      <c r="DZ147" s="24">
        <v>0</v>
      </c>
      <c r="EA147" s="24">
        <v>0</v>
      </c>
      <c r="EB147" s="24">
        <v>0</v>
      </c>
      <c r="EC147" s="24">
        <v>0</v>
      </c>
      <c r="ED147" s="24">
        <v>0</v>
      </c>
      <c r="EE147" s="24">
        <v>0</v>
      </c>
      <c r="EF147" s="24">
        <v>0</v>
      </c>
      <c r="EG147" s="24">
        <v>0</v>
      </c>
      <c r="EH147" s="24">
        <v>0</v>
      </c>
      <c r="EI147" s="24">
        <v>0</v>
      </c>
      <c r="EJ147" s="24">
        <v>0</v>
      </c>
      <c r="EK147" s="24">
        <v>0</v>
      </c>
      <c r="EL147" s="24">
        <v>0</v>
      </c>
      <c r="EM147" s="24">
        <v>0</v>
      </c>
      <c r="EN147" s="24">
        <v>0</v>
      </c>
      <c r="EO147" s="24">
        <v>0</v>
      </c>
      <c r="EP147" s="24">
        <v>0</v>
      </c>
      <c r="EQ147" s="24">
        <v>0</v>
      </c>
      <c r="ER147" s="24">
        <v>0</v>
      </c>
      <c r="ES147" s="24">
        <v>0</v>
      </c>
      <c r="ET147" s="24">
        <v>0</v>
      </c>
      <c r="EU147" s="23"/>
      <c r="EV147" s="23"/>
      <c r="EW147" s="23"/>
      <c r="EX147" s="23"/>
      <c r="EY147" s="23"/>
      <c r="EZ147" s="23"/>
      <c r="FA147" s="23"/>
      <c r="FB147" s="7">
        <v>0</v>
      </c>
      <c r="FD147" s="5">
        <v>88</v>
      </c>
      <c r="FE147" s="7">
        <v>8.8096865823058525E-20</v>
      </c>
    </row>
    <row r="148" spans="1:161" x14ac:dyDescent="0.25">
      <c r="A148" s="1" t="s">
        <v>204</v>
      </c>
      <c r="B148" s="24">
        <v>0</v>
      </c>
      <c r="C148" s="24">
        <v>0</v>
      </c>
      <c r="D148" s="24">
        <v>0</v>
      </c>
      <c r="E148" s="24">
        <v>0</v>
      </c>
      <c r="F148" s="24">
        <v>0</v>
      </c>
      <c r="G148" s="24">
        <v>0</v>
      </c>
      <c r="H148" s="24">
        <v>0</v>
      </c>
      <c r="I148" s="24">
        <v>0</v>
      </c>
      <c r="J148" s="24">
        <v>0</v>
      </c>
      <c r="K148" s="24">
        <v>0</v>
      </c>
      <c r="L148" s="24">
        <v>0</v>
      </c>
      <c r="M148" s="24">
        <v>0</v>
      </c>
      <c r="N148" s="24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>
        <v>0</v>
      </c>
      <c r="V148" s="24">
        <v>0</v>
      </c>
      <c r="W148" s="24">
        <v>0</v>
      </c>
      <c r="X148" s="24">
        <v>0</v>
      </c>
      <c r="Y148" s="24">
        <v>0</v>
      </c>
      <c r="Z148" s="24">
        <v>0</v>
      </c>
      <c r="AA148" s="24">
        <v>0</v>
      </c>
      <c r="AB148" s="24">
        <v>0</v>
      </c>
      <c r="AC148" s="24">
        <v>0</v>
      </c>
      <c r="AD148" s="24">
        <v>0</v>
      </c>
      <c r="AE148" s="24">
        <v>0</v>
      </c>
      <c r="AF148" s="24">
        <v>0</v>
      </c>
      <c r="AG148" s="24">
        <v>0</v>
      </c>
      <c r="AH148" s="24">
        <v>0</v>
      </c>
      <c r="AI148" s="24">
        <v>0</v>
      </c>
      <c r="AJ148" s="24">
        <v>0</v>
      </c>
      <c r="AK148" s="24">
        <v>0</v>
      </c>
      <c r="AL148" s="24">
        <v>0</v>
      </c>
      <c r="AM148" s="24">
        <v>0</v>
      </c>
      <c r="AN148" s="24">
        <v>0</v>
      </c>
      <c r="AO148" s="24">
        <v>0</v>
      </c>
      <c r="AP148" s="24">
        <v>0</v>
      </c>
      <c r="AQ148" s="24">
        <v>0</v>
      </c>
      <c r="AR148" s="24">
        <v>0</v>
      </c>
      <c r="AS148" s="24">
        <v>0</v>
      </c>
      <c r="AT148" s="24">
        <v>0</v>
      </c>
      <c r="AU148" s="24">
        <v>0</v>
      </c>
      <c r="AV148" s="24">
        <v>0</v>
      </c>
      <c r="AW148" s="24">
        <v>0</v>
      </c>
      <c r="AX148" s="24">
        <v>0</v>
      </c>
      <c r="AY148" s="24">
        <v>0</v>
      </c>
      <c r="AZ148" s="24">
        <v>0</v>
      </c>
      <c r="BA148" s="24">
        <v>0</v>
      </c>
      <c r="BB148" s="24">
        <v>0</v>
      </c>
      <c r="BC148" s="24">
        <v>0</v>
      </c>
      <c r="BD148" s="24">
        <v>0</v>
      </c>
      <c r="BE148" s="24">
        <v>0</v>
      </c>
      <c r="BF148" s="24">
        <v>0</v>
      </c>
      <c r="BG148" s="24">
        <v>0</v>
      </c>
      <c r="BH148" s="24">
        <v>0</v>
      </c>
      <c r="BI148" s="24">
        <v>0</v>
      </c>
      <c r="BJ148" s="24">
        <v>0</v>
      </c>
      <c r="BK148" s="24">
        <v>0</v>
      </c>
      <c r="BL148" s="24">
        <v>0</v>
      </c>
      <c r="BM148" s="24">
        <v>0</v>
      </c>
      <c r="BN148" s="24">
        <v>0</v>
      </c>
      <c r="BO148" s="24">
        <v>0</v>
      </c>
      <c r="BP148" s="24">
        <v>0</v>
      </c>
      <c r="BQ148" s="24">
        <v>0</v>
      </c>
      <c r="BR148" s="24">
        <v>0</v>
      </c>
      <c r="BS148" s="24">
        <v>0</v>
      </c>
      <c r="BT148" s="24">
        <v>0</v>
      </c>
      <c r="BU148" s="24">
        <v>0</v>
      </c>
      <c r="BV148" s="24">
        <v>0</v>
      </c>
      <c r="BW148" s="24">
        <v>0</v>
      </c>
      <c r="BX148" s="24">
        <v>0</v>
      </c>
      <c r="BY148" s="24">
        <v>0</v>
      </c>
      <c r="BZ148" s="24">
        <v>0</v>
      </c>
      <c r="CA148" s="24">
        <v>0</v>
      </c>
      <c r="CB148" s="24">
        <v>0</v>
      </c>
      <c r="CC148" s="24">
        <v>0</v>
      </c>
      <c r="CD148" s="24">
        <v>0</v>
      </c>
      <c r="CE148" s="24">
        <v>0</v>
      </c>
      <c r="CF148" s="24">
        <v>0</v>
      </c>
      <c r="CG148" s="24">
        <v>0</v>
      </c>
      <c r="CH148" s="24">
        <v>0</v>
      </c>
      <c r="CI148" s="24">
        <v>0</v>
      </c>
      <c r="CJ148" s="24">
        <v>0</v>
      </c>
      <c r="CK148" s="24">
        <v>0</v>
      </c>
      <c r="CL148" s="24">
        <v>0</v>
      </c>
      <c r="CM148" s="24">
        <v>0</v>
      </c>
      <c r="CN148" s="24">
        <v>0</v>
      </c>
      <c r="CO148" s="24">
        <v>0</v>
      </c>
      <c r="CP148" s="24">
        <v>0</v>
      </c>
      <c r="CQ148" s="24">
        <v>0</v>
      </c>
      <c r="CR148" s="24">
        <v>0</v>
      </c>
      <c r="CS148" s="24">
        <v>0</v>
      </c>
      <c r="CT148" s="24">
        <v>0</v>
      </c>
      <c r="CU148" s="24">
        <v>0</v>
      </c>
      <c r="CV148" s="24">
        <v>0</v>
      </c>
      <c r="CW148" s="24">
        <v>0</v>
      </c>
      <c r="CX148" s="24">
        <v>0</v>
      </c>
      <c r="CY148" s="24">
        <v>0</v>
      </c>
      <c r="CZ148" s="24">
        <v>0</v>
      </c>
      <c r="DA148" s="24">
        <v>0</v>
      </c>
      <c r="DB148" s="24">
        <v>0</v>
      </c>
      <c r="DC148" s="24">
        <v>0</v>
      </c>
      <c r="DD148" s="24">
        <v>0</v>
      </c>
      <c r="DE148" s="24">
        <v>0</v>
      </c>
      <c r="DF148" s="24">
        <v>0</v>
      </c>
      <c r="DG148" s="24">
        <v>0</v>
      </c>
      <c r="DH148" s="24">
        <v>0</v>
      </c>
      <c r="DI148" s="24">
        <v>0</v>
      </c>
      <c r="DJ148" s="24">
        <v>0</v>
      </c>
      <c r="DK148" s="24">
        <v>0</v>
      </c>
      <c r="DL148" s="24">
        <v>0</v>
      </c>
      <c r="DM148" s="24">
        <v>1</v>
      </c>
      <c r="DN148" s="24">
        <v>0</v>
      </c>
      <c r="DO148" s="24">
        <v>0</v>
      </c>
      <c r="DP148" s="24">
        <v>0</v>
      </c>
      <c r="DQ148" s="24">
        <v>0</v>
      </c>
      <c r="DR148" s="24">
        <v>0</v>
      </c>
      <c r="DS148" s="24">
        <v>0</v>
      </c>
      <c r="DT148" s="24">
        <v>0</v>
      </c>
      <c r="DU148" s="24">
        <v>0</v>
      </c>
      <c r="DV148" s="24">
        <v>0</v>
      </c>
      <c r="DW148" s="24">
        <v>0</v>
      </c>
      <c r="DX148" s="24">
        <v>0</v>
      </c>
      <c r="DY148" s="24">
        <v>-2</v>
      </c>
      <c r="DZ148" s="24">
        <v>0</v>
      </c>
      <c r="EA148" s="24">
        <v>0</v>
      </c>
      <c r="EB148" s="24">
        <v>0</v>
      </c>
      <c r="EC148" s="24">
        <v>0</v>
      </c>
      <c r="ED148" s="24">
        <v>0</v>
      </c>
      <c r="EE148" s="24">
        <v>0</v>
      </c>
      <c r="EF148" s="24">
        <v>0</v>
      </c>
      <c r="EG148" s="24">
        <v>0</v>
      </c>
      <c r="EH148" s="24">
        <v>0</v>
      </c>
      <c r="EI148" s="24">
        <v>0</v>
      </c>
      <c r="EJ148" s="24">
        <v>1</v>
      </c>
      <c r="EK148" s="24">
        <v>0</v>
      </c>
      <c r="EL148" s="24">
        <v>0</v>
      </c>
      <c r="EM148" s="24">
        <v>0</v>
      </c>
      <c r="EN148" s="24">
        <v>0</v>
      </c>
      <c r="EO148" s="24">
        <v>0</v>
      </c>
      <c r="EP148" s="24">
        <v>0</v>
      </c>
      <c r="EQ148" s="24">
        <v>0</v>
      </c>
      <c r="ER148" s="24">
        <v>0</v>
      </c>
      <c r="ES148" s="24">
        <v>0</v>
      </c>
      <c r="ET148" s="24">
        <v>0</v>
      </c>
      <c r="EU148" s="23"/>
      <c r="EV148" s="23"/>
      <c r="EW148" s="23"/>
      <c r="EX148" s="23"/>
      <c r="EY148" s="23"/>
      <c r="EZ148" s="23"/>
      <c r="FA148" s="23"/>
      <c r="FB148" s="7">
        <f>-D7*D7</f>
        <v>-1.5625E-2</v>
      </c>
      <c r="FD148" s="5">
        <v>89</v>
      </c>
      <c r="FE148" s="7">
        <v>8.061303952841325E-18</v>
      </c>
    </row>
    <row r="149" spans="1:161" x14ac:dyDescent="0.25">
      <c r="A149" s="1" t="s">
        <v>205</v>
      </c>
      <c r="B149" s="24">
        <v>0</v>
      </c>
      <c r="C149" s="24">
        <v>0</v>
      </c>
      <c r="D149" s="24">
        <v>0</v>
      </c>
      <c r="E149" s="24">
        <v>0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>
        <v>0</v>
      </c>
      <c r="V149" s="24">
        <v>0</v>
      </c>
      <c r="W149" s="24">
        <v>0</v>
      </c>
      <c r="X149" s="24">
        <v>0</v>
      </c>
      <c r="Y149" s="24">
        <v>0</v>
      </c>
      <c r="Z149" s="24">
        <v>0</v>
      </c>
      <c r="AA149" s="24">
        <v>0</v>
      </c>
      <c r="AB149" s="24">
        <v>0</v>
      </c>
      <c r="AC149" s="24">
        <v>0</v>
      </c>
      <c r="AD149" s="24">
        <v>0</v>
      </c>
      <c r="AE149" s="24">
        <v>0</v>
      </c>
      <c r="AF149" s="24">
        <v>0</v>
      </c>
      <c r="AG149" s="24">
        <v>0</v>
      </c>
      <c r="AH149" s="24">
        <v>0</v>
      </c>
      <c r="AI149" s="24">
        <v>0</v>
      </c>
      <c r="AJ149" s="24">
        <v>0</v>
      </c>
      <c r="AK149" s="24">
        <v>0</v>
      </c>
      <c r="AL149" s="24">
        <v>0</v>
      </c>
      <c r="AM149" s="24">
        <v>0</v>
      </c>
      <c r="AN149" s="24">
        <v>0</v>
      </c>
      <c r="AO149" s="24">
        <v>0</v>
      </c>
      <c r="AP149" s="24">
        <v>0</v>
      </c>
      <c r="AQ149" s="24">
        <v>0</v>
      </c>
      <c r="AR149" s="24">
        <v>0</v>
      </c>
      <c r="AS149" s="24">
        <v>0</v>
      </c>
      <c r="AT149" s="24">
        <v>0</v>
      </c>
      <c r="AU149" s="24">
        <v>0</v>
      </c>
      <c r="AV149" s="24">
        <v>0</v>
      </c>
      <c r="AW149" s="24">
        <v>0</v>
      </c>
      <c r="AX149" s="24">
        <v>0</v>
      </c>
      <c r="AY149" s="24">
        <v>0</v>
      </c>
      <c r="AZ149" s="24">
        <v>0</v>
      </c>
      <c r="BA149" s="24">
        <v>0</v>
      </c>
      <c r="BB149" s="24">
        <v>0</v>
      </c>
      <c r="BC149" s="24">
        <v>0</v>
      </c>
      <c r="BD149" s="24">
        <v>0</v>
      </c>
      <c r="BE149" s="24">
        <v>0</v>
      </c>
      <c r="BF149" s="24">
        <v>0</v>
      </c>
      <c r="BG149" s="24">
        <v>0</v>
      </c>
      <c r="BH149" s="24">
        <v>0</v>
      </c>
      <c r="BI149" s="24">
        <v>0</v>
      </c>
      <c r="BJ149" s="24">
        <v>0</v>
      </c>
      <c r="BK149" s="24">
        <v>0</v>
      </c>
      <c r="BL149" s="24">
        <v>0</v>
      </c>
      <c r="BM149" s="24">
        <v>0</v>
      </c>
      <c r="BN149" s="24">
        <v>0</v>
      </c>
      <c r="BO149" s="24">
        <v>0</v>
      </c>
      <c r="BP149" s="24">
        <v>0</v>
      </c>
      <c r="BQ149" s="24">
        <v>0</v>
      </c>
      <c r="BR149" s="24">
        <v>0</v>
      </c>
      <c r="BS149" s="24">
        <v>0</v>
      </c>
      <c r="BT149" s="24">
        <v>0</v>
      </c>
      <c r="BU149" s="24">
        <v>0</v>
      </c>
      <c r="BV149" s="24">
        <v>0</v>
      </c>
      <c r="BW149" s="24">
        <v>0</v>
      </c>
      <c r="BX149" s="24">
        <v>0</v>
      </c>
      <c r="BY149" s="24">
        <v>0</v>
      </c>
      <c r="BZ149" s="24">
        <v>0</v>
      </c>
      <c r="CA149" s="24">
        <v>0</v>
      </c>
      <c r="CB149" s="24">
        <v>0</v>
      </c>
      <c r="CC149" s="24">
        <v>0</v>
      </c>
      <c r="CD149" s="24">
        <v>0</v>
      </c>
      <c r="CE149" s="24">
        <v>0</v>
      </c>
      <c r="CF149" s="24">
        <v>0</v>
      </c>
      <c r="CG149" s="24">
        <v>0</v>
      </c>
      <c r="CH149" s="24">
        <v>0</v>
      </c>
      <c r="CI149" s="24">
        <v>0</v>
      </c>
      <c r="CJ149" s="24">
        <v>0</v>
      </c>
      <c r="CK149" s="24">
        <v>0</v>
      </c>
      <c r="CL149" s="24">
        <v>0</v>
      </c>
      <c r="CM149" s="24">
        <v>0</v>
      </c>
      <c r="CN149" s="24">
        <v>0</v>
      </c>
      <c r="CO149" s="24">
        <v>0</v>
      </c>
      <c r="CP149" s="24">
        <v>0</v>
      </c>
      <c r="CQ149" s="24">
        <v>0</v>
      </c>
      <c r="CR149" s="24">
        <v>0</v>
      </c>
      <c r="CS149" s="24">
        <v>0</v>
      </c>
      <c r="CT149" s="24">
        <v>0</v>
      </c>
      <c r="CU149" s="24">
        <v>0</v>
      </c>
      <c r="CV149" s="24">
        <v>0</v>
      </c>
      <c r="CW149" s="24">
        <v>0</v>
      </c>
      <c r="CX149" s="24">
        <v>0</v>
      </c>
      <c r="CY149" s="24">
        <v>0</v>
      </c>
      <c r="CZ149" s="24">
        <v>0</v>
      </c>
      <c r="DA149" s="24">
        <v>0</v>
      </c>
      <c r="DB149" s="24">
        <v>0</v>
      </c>
      <c r="DC149" s="24">
        <v>0</v>
      </c>
      <c r="DD149" s="24">
        <v>0</v>
      </c>
      <c r="DE149" s="24">
        <v>0</v>
      </c>
      <c r="DF149" s="24">
        <v>0</v>
      </c>
      <c r="DG149" s="24">
        <v>0</v>
      </c>
      <c r="DH149" s="24">
        <v>0</v>
      </c>
      <c r="DI149" s="24">
        <v>0</v>
      </c>
      <c r="DJ149" s="24">
        <v>0</v>
      </c>
      <c r="DK149" s="24">
        <v>0</v>
      </c>
      <c r="DL149" s="24">
        <v>0</v>
      </c>
      <c r="DM149" s="24">
        <v>0</v>
      </c>
      <c r="DN149" s="24">
        <v>0</v>
      </c>
      <c r="DO149" s="24">
        <v>0</v>
      </c>
      <c r="DP149" s="24">
        <v>0</v>
      </c>
      <c r="DQ149" s="24">
        <v>0</v>
      </c>
      <c r="DR149" s="24">
        <v>0</v>
      </c>
      <c r="DS149" s="24">
        <v>0</v>
      </c>
      <c r="DT149" s="24">
        <v>0</v>
      </c>
      <c r="DU149" s="24">
        <v>0</v>
      </c>
      <c r="DV149" s="24">
        <v>0</v>
      </c>
      <c r="DW149" s="24">
        <v>0</v>
      </c>
      <c r="DX149" s="24">
        <v>0</v>
      </c>
      <c r="DY149" s="24">
        <v>0</v>
      </c>
      <c r="DZ149" s="24">
        <v>1</v>
      </c>
      <c r="EA149" s="24">
        <v>0</v>
      </c>
      <c r="EB149" s="24">
        <v>0</v>
      </c>
      <c r="EC149" s="24">
        <v>0</v>
      </c>
      <c r="ED149" s="24">
        <v>0</v>
      </c>
      <c r="EE149" s="24">
        <v>0</v>
      </c>
      <c r="EF149" s="24">
        <v>0</v>
      </c>
      <c r="EG149" s="24">
        <v>0</v>
      </c>
      <c r="EH149" s="24">
        <v>0</v>
      </c>
      <c r="EI149" s="24">
        <v>0</v>
      </c>
      <c r="EJ149" s="24">
        <v>0</v>
      </c>
      <c r="EK149" s="24">
        <v>0</v>
      </c>
      <c r="EL149" s="24">
        <v>0</v>
      </c>
      <c r="EM149" s="24">
        <v>0</v>
      </c>
      <c r="EN149" s="24">
        <v>0</v>
      </c>
      <c r="EO149" s="24">
        <v>0</v>
      </c>
      <c r="EP149" s="24">
        <v>0</v>
      </c>
      <c r="EQ149" s="24">
        <v>0</v>
      </c>
      <c r="ER149" s="24">
        <v>0</v>
      </c>
      <c r="ES149" s="24">
        <v>0</v>
      </c>
      <c r="ET149" s="24">
        <v>0</v>
      </c>
      <c r="EU149" s="23"/>
      <c r="EV149" s="23"/>
      <c r="EW149" s="23"/>
      <c r="EX149" s="23"/>
      <c r="EY149" s="23"/>
      <c r="EZ149" s="23"/>
      <c r="FA149" s="23"/>
      <c r="FB149" s="7">
        <v>0</v>
      </c>
      <c r="FD149" s="5" t="str">
        <v>89c</v>
      </c>
      <c r="FE149" s="7">
        <v>-1.5624999999999983E-2</v>
      </c>
    </row>
    <row r="150" spans="1:161" x14ac:dyDescent="0.25">
      <c r="A150" s="1" t="s">
        <v>206</v>
      </c>
      <c r="B150" s="24">
        <v>0</v>
      </c>
      <c r="C150" s="24">
        <v>0</v>
      </c>
      <c r="D150" s="24">
        <v>0</v>
      </c>
      <c r="E150" s="24">
        <v>0</v>
      </c>
      <c r="F150" s="24">
        <v>0</v>
      </c>
      <c r="G150" s="24">
        <v>0</v>
      </c>
      <c r="H150" s="24">
        <v>0</v>
      </c>
      <c r="I150" s="24">
        <v>0</v>
      </c>
      <c r="J150" s="24">
        <v>0</v>
      </c>
      <c r="K150" s="24">
        <v>0</v>
      </c>
      <c r="L150" s="24">
        <v>0</v>
      </c>
      <c r="M150" s="24">
        <v>0</v>
      </c>
      <c r="N150" s="24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>
        <v>0</v>
      </c>
      <c r="V150" s="24">
        <v>0</v>
      </c>
      <c r="W150" s="24">
        <v>0</v>
      </c>
      <c r="X150" s="24">
        <v>0</v>
      </c>
      <c r="Y150" s="24">
        <v>0</v>
      </c>
      <c r="Z150" s="24">
        <v>0</v>
      </c>
      <c r="AA150" s="24">
        <v>0</v>
      </c>
      <c r="AB150" s="24">
        <v>0</v>
      </c>
      <c r="AC150" s="24">
        <v>0</v>
      </c>
      <c r="AD150" s="24">
        <v>0</v>
      </c>
      <c r="AE150" s="24">
        <v>0</v>
      </c>
      <c r="AF150" s="24">
        <v>0</v>
      </c>
      <c r="AG150" s="24">
        <v>0</v>
      </c>
      <c r="AH150" s="24">
        <v>0</v>
      </c>
      <c r="AI150" s="24">
        <v>0</v>
      </c>
      <c r="AJ150" s="24">
        <v>0</v>
      </c>
      <c r="AK150" s="24">
        <v>0</v>
      </c>
      <c r="AL150" s="24">
        <v>0</v>
      </c>
      <c r="AM150" s="24">
        <v>0</v>
      </c>
      <c r="AN150" s="24">
        <v>0</v>
      </c>
      <c r="AO150" s="24">
        <v>0</v>
      </c>
      <c r="AP150" s="24">
        <v>0</v>
      </c>
      <c r="AQ150" s="24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v>0</v>
      </c>
      <c r="AZ150" s="24">
        <v>0</v>
      </c>
      <c r="BA150" s="24">
        <v>0</v>
      </c>
      <c r="BB150" s="24">
        <v>0</v>
      </c>
      <c r="BC150" s="24">
        <v>0</v>
      </c>
      <c r="BD150" s="24">
        <v>0</v>
      </c>
      <c r="BE150" s="24">
        <v>0</v>
      </c>
      <c r="BF150" s="24">
        <v>0</v>
      </c>
      <c r="BG150" s="24">
        <v>0</v>
      </c>
      <c r="BH150" s="24">
        <v>0</v>
      </c>
      <c r="BI150" s="24">
        <v>0</v>
      </c>
      <c r="BJ150" s="24">
        <v>0</v>
      </c>
      <c r="BK150" s="24">
        <v>0</v>
      </c>
      <c r="BL150" s="24">
        <v>0</v>
      </c>
      <c r="BM150" s="24">
        <v>0</v>
      </c>
      <c r="BN150" s="24">
        <v>0</v>
      </c>
      <c r="BO150" s="24">
        <v>0</v>
      </c>
      <c r="BP150" s="24">
        <v>0</v>
      </c>
      <c r="BQ150" s="24">
        <v>0</v>
      </c>
      <c r="BR150" s="24">
        <v>0</v>
      </c>
      <c r="BS150" s="24">
        <v>0</v>
      </c>
      <c r="BT150" s="24">
        <v>0</v>
      </c>
      <c r="BU150" s="24">
        <v>0</v>
      </c>
      <c r="BV150" s="24">
        <v>0</v>
      </c>
      <c r="BW150" s="24">
        <v>0</v>
      </c>
      <c r="BX150" s="24">
        <v>0</v>
      </c>
      <c r="BY150" s="24">
        <v>0</v>
      </c>
      <c r="BZ150" s="24">
        <v>0</v>
      </c>
      <c r="CA150" s="24">
        <v>0</v>
      </c>
      <c r="CB150" s="24">
        <v>0</v>
      </c>
      <c r="CC150" s="24">
        <v>0</v>
      </c>
      <c r="CD150" s="24">
        <v>0</v>
      </c>
      <c r="CE150" s="24">
        <v>0</v>
      </c>
      <c r="CF150" s="24">
        <v>0</v>
      </c>
      <c r="CG150" s="24">
        <v>0</v>
      </c>
      <c r="CH150" s="24">
        <v>0</v>
      </c>
      <c r="CI150" s="24">
        <v>0</v>
      </c>
      <c r="CJ150" s="24">
        <v>0</v>
      </c>
      <c r="CK150" s="24">
        <v>0</v>
      </c>
      <c r="CL150" s="24">
        <v>0</v>
      </c>
      <c r="CM150" s="24">
        <v>0</v>
      </c>
      <c r="CN150" s="24">
        <v>0</v>
      </c>
      <c r="CO150" s="24">
        <v>0</v>
      </c>
      <c r="CP150" s="24">
        <v>0</v>
      </c>
      <c r="CQ150" s="24">
        <v>0</v>
      </c>
      <c r="CR150" s="24">
        <v>0</v>
      </c>
      <c r="CS150" s="24">
        <v>0</v>
      </c>
      <c r="CT150" s="24">
        <v>0</v>
      </c>
      <c r="CU150" s="24">
        <v>0</v>
      </c>
      <c r="CV150" s="24">
        <v>0</v>
      </c>
      <c r="CW150" s="24">
        <v>0</v>
      </c>
      <c r="CX150" s="24">
        <v>0</v>
      </c>
      <c r="CY150" s="24">
        <v>0</v>
      </c>
      <c r="CZ150" s="24">
        <v>0</v>
      </c>
      <c r="DA150" s="24">
        <v>0</v>
      </c>
      <c r="DB150" s="24">
        <v>0</v>
      </c>
      <c r="DC150" s="24">
        <v>0</v>
      </c>
      <c r="DD150" s="24">
        <v>0</v>
      </c>
      <c r="DE150" s="24">
        <v>0</v>
      </c>
      <c r="DF150" s="24">
        <v>0</v>
      </c>
      <c r="DG150" s="24">
        <v>0</v>
      </c>
      <c r="DH150" s="24">
        <v>0</v>
      </c>
      <c r="DI150" s="24">
        <v>0</v>
      </c>
      <c r="DJ150" s="24">
        <v>0</v>
      </c>
      <c r="DK150" s="24">
        <v>0</v>
      </c>
      <c r="DL150" s="24">
        <v>0</v>
      </c>
      <c r="DM150" s="24">
        <v>0</v>
      </c>
      <c r="DN150" s="24">
        <v>1</v>
      </c>
      <c r="DO150" s="24">
        <v>0</v>
      </c>
      <c r="DP150" s="24">
        <v>0</v>
      </c>
      <c r="DQ150" s="24">
        <v>0</v>
      </c>
      <c r="DR150" s="24">
        <v>0</v>
      </c>
      <c r="DS150" s="24">
        <v>0</v>
      </c>
      <c r="DT150" s="24">
        <v>0</v>
      </c>
      <c r="DU150" s="24">
        <v>0</v>
      </c>
      <c r="DV150" s="24">
        <v>0</v>
      </c>
      <c r="DW150" s="24">
        <v>0</v>
      </c>
      <c r="DX150" s="24">
        <v>0</v>
      </c>
      <c r="DY150" s="24">
        <v>0</v>
      </c>
      <c r="DZ150" s="24">
        <v>-2</v>
      </c>
      <c r="EA150" s="24">
        <v>0</v>
      </c>
      <c r="EB150" s="24">
        <v>0</v>
      </c>
      <c r="EC150" s="24">
        <v>0</v>
      </c>
      <c r="ED150" s="24">
        <v>0</v>
      </c>
      <c r="EE150" s="24">
        <v>0</v>
      </c>
      <c r="EF150" s="24">
        <v>0</v>
      </c>
      <c r="EG150" s="24">
        <v>0</v>
      </c>
      <c r="EH150" s="24">
        <v>0</v>
      </c>
      <c r="EI150" s="24">
        <v>0</v>
      </c>
      <c r="EJ150" s="24">
        <v>0</v>
      </c>
      <c r="EK150" s="24">
        <v>1</v>
      </c>
      <c r="EL150" s="24">
        <v>0</v>
      </c>
      <c r="EM150" s="24">
        <v>0</v>
      </c>
      <c r="EN150" s="24">
        <v>0</v>
      </c>
      <c r="EO150" s="24">
        <v>0</v>
      </c>
      <c r="EP150" s="24">
        <v>0</v>
      </c>
      <c r="EQ150" s="24">
        <v>0</v>
      </c>
      <c r="ER150" s="24">
        <v>0</v>
      </c>
      <c r="ES150" s="24">
        <v>0</v>
      </c>
      <c r="ET150" s="24">
        <v>0</v>
      </c>
      <c r="EU150" s="23"/>
      <c r="EV150" s="23"/>
      <c r="EW150" s="23"/>
      <c r="EX150" s="23"/>
      <c r="EY150" s="23"/>
      <c r="EZ150" s="23"/>
      <c r="FA150" s="23"/>
      <c r="FB150" s="7">
        <f>-D7*D7</f>
        <v>-1.5625E-2</v>
      </c>
      <c r="FD150" s="5" t="str">
        <v>81b</v>
      </c>
      <c r="FE150" s="7">
        <v>1.7210571825564556E-3</v>
      </c>
    </row>
    <row r="151" spans="1:161" x14ac:dyDescent="0.25">
      <c r="A151" s="1" t="s">
        <v>175</v>
      </c>
      <c r="B151" s="24">
        <v>0</v>
      </c>
      <c r="C151" s="24">
        <v>0</v>
      </c>
      <c r="D151" s="24">
        <v>0</v>
      </c>
      <c r="E151" s="24">
        <v>0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>
        <v>0</v>
      </c>
      <c r="V151" s="24">
        <v>0</v>
      </c>
      <c r="W151" s="24">
        <v>0</v>
      </c>
      <c r="X151" s="24">
        <v>0</v>
      </c>
      <c r="Y151" s="24">
        <v>0</v>
      </c>
      <c r="Z151" s="24">
        <v>0</v>
      </c>
      <c r="AA151" s="24">
        <v>0</v>
      </c>
      <c r="AB151" s="24">
        <v>0</v>
      </c>
      <c r="AC151" s="24">
        <v>0</v>
      </c>
      <c r="AD151" s="24">
        <v>0</v>
      </c>
      <c r="AE151" s="24">
        <v>0</v>
      </c>
      <c r="AF151" s="24">
        <v>0</v>
      </c>
      <c r="AG151" s="24">
        <v>0</v>
      </c>
      <c r="AH151" s="24">
        <v>0</v>
      </c>
      <c r="AI151" s="24">
        <v>0</v>
      </c>
      <c r="AJ151" s="24">
        <v>0</v>
      </c>
      <c r="AK151" s="24">
        <v>0</v>
      </c>
      <c r="AL151" s="24">
        <v>0</v>
      </c>
      <c r="AM151" s="24">
        <v>0</v>
      </c>
      <c r="AN151" s="24">
        <v>0</v>
      </c>
      <c r="AO151" s="24">
        <v>0</v>
      </c>
      <c r="AP151" s="24">
        <v>0</v>
      </c>
      <c r="AQ151" s="24">
        <v>0</v>
      </c>
      <c r="AR151" s="24">
        <v>0</v>
      </c>
      <c r="AS151" s="24">
        <v>0</v>
      </c>
      <c r="AT151" s="24">
        <v>0</v>
      </c>
      <c r="AU151" s="24">
        <v>0</v>
      </c>
      <c r="AV151" s="24">
        <v>0</v>
      </c>
      <c r="AW151" s="24">
        <v>0</v>
      </c>
      <c r="AX151" s="24">
        <v>0</v>
      </c>
      <c r="AY151" s="24">
        <v>0</v>
      </c>
      <c r="AZ151" s="24">
        <v>0</v>
      </c>
      <c r="BA151" s="24">
        <v>0</v>
      </c>
      <c r="BB151" s="24">
        <v>0</v>
      </c>
      <c r="BC151" s="24">
        <v>0</v>
      </c>
      <c r="BD151" s="24">
        <v>0</v>
      </c>
      <c r="BE151" s="24">
        <v>0</v>
      </c>
      <c r="BF151" s="24">
        <v>0</v>
      </c>
      <c r="BG151" s="24">
        <v>0</v>
      </c>
      <c r="BH151" s="24">
        <v>0</v>
      </c>
      <c r="BI151" s="24">
        <v>0</v>
      </c>
      <c r="BJ151" s="24">
        <v>0</v>
      </c>
      <c r="BK151" s="24">
        <v>0</v>
      </c>
      <c r="BL151" s="24">
        <v>0</v>
      </c>
      <c r="BM151" s="24">
        <v>0</v>
      </c>
      <c r="BN151" s="24">
        <v>0</v>
      </c>
      <c r="BO151" s="24">
        <v>0</v>
      </c>
      <c r="BP151" s="24">
        <v>0</v>
      </c>
      <c r="BQ151" s="24">
        <v>0</v>
      </c>
      <c r="BR151" s="24">
        <v>0</v>
      </c>
      <c r="BS151" s="24">
        <v>0</v>
      </c>
      <c r="BT151" s="24">
        <v>0</v>
      </c>
      <c r="BU151" s="24">
        <v>0</v>
      </c>
      <c r="BV151" s="24">
        <v>0</v>
      </c>
      <c r="BW151" s="24">
        <v>0</v>
      </c>
      <c r="BX151" s="24">
        <v>0</v>
      </c>
      <c r="BY151" s="24">
        <v>0</v>
      </c>
      <c r="BZ151" s="24">
        <v>0</v>
      </c>
      <c r="CA151" s="24">
        <v>0</v>
      </c>
      <c r="CB151" s="24">
        <v>0</v>
      </c>
      <c r="CC151" s="24">
        <v>0</v>
      </c>
      <c r="CD151" s="24">
        <v>0</v>
      </c>
      <c r="CE151" s="24">
        <v>0</v>
      </c>
      <c r="CF151" s="24">
        <v>0</v>
      </c>
      <c r="CG151" s="24">
        <v>0</v>
      </c>
      <c r="CH151" s="24">
        <v>0</v>
      </c>
      <c r="CI151" s="24">
        <v>0</v>
      </c>
      <c r="CJ151" s="24">
        <v>0</v>
      </c>
      <c r="CK151" s="24">
        <v>0</v>
      </c>
      <c r="CL151" s="24">
        <v>0</v>
      </c>
      <c r="CM151" s="24">
        <v>0</v>
      </c>
      <c r="CN151" s="24">
        <v>0</v>
      </c>
      <c r="CO151" s="24">
        <v>0</v>
      </c>
      <c r="CP151" s="24">
        <v>0</v>
      </c>
      <c r="CQ151" s="24">
        <v>0</v>
      </c>
      <c r="CR151" s="24">
        <v>0</v>
      </c>
      <c r="CS151" s="24">
        <v>0</v>
      </c>
      <c r="CT151" s="24">
        <v>0</v>
      </c>
      <c r="CU151" s="24">
        <v>0</v>
      </c>
      <c r="CV151" s="24">
        <v>0</v>
      </c>
      <c r="CW151" s="24">
        <v>0</v>
      </c>
      <c r="CX151" s="24">
        <v>0</v>
      </c>
      <c r="CY151" s="24">
        <v>0</v>
      </c>
      <c r="CZ151" s="24">
        <v>0</v>
      </c>
      <c r="DA151" s="24">
        <v>0</v>
      </c>
      <c r="DB151" s="24">
        <v>0</v>
      </c>
      <c r="DC151" s="24">
        <v>0</v>
      </c>
      <c r="DD151" s="24">
        <v>0</v>
      </c>
      <c r="DE151" s="24">
        <v>0</v>
      </c>
      <c r="DF151" s="24">
        <v>0</v>
      </c>
      <c r="DG151" s="24">
        <v>0</v>
      </c>
      <c r="DH151" s="24">
        <v>0</v>
      </c>
      <c r="DI151" s="24">
        <v>0</v>
      </c>
      <c r="DJ151" s="24">
        <v>0</v>
      </c>
      <c r="DK151" s="24">
        <v>0</v>
      </c>
      <c r="DL151" s="24">
        <v>0</v>
      </c>
      <c r="DM151" s="24">
        <v>0</v>
      </c>
      <c r="DN151" s="24">
        <v>0</v>
      </c>
      <c r="DO151" s="24">
        <v>0</v>
      </c>
      <c r="DP151" s="24">
        <v>0</v>
      </c>
      <c r="DQ151" s="24">
        <v>0</v>
      </c>
      <c r="DR151" s="24">
        <v>0</v>
      </c>
      <c r="DS151" s="24">
        <v>0</v>
      </c>
      <c r="DT151" s="24">
        <v>0</v>
      </c>
      <c r="DU151" s="24">
        <v>0</v>
      </c>
      <c r="DV151" s="24">
        <v>0</v>
      </c>
      <c r="DW151" s="24">
        <v>0</v>
      </c>
      <c r="DX151" s="24">
        <v>0</v>
      </c>
      <c r="DY151" s="24">
        <v>0</v>
      </c>
      <c r="DZ151" s="24">
        <v>0</v>
      </c>
      <c r="EA151" s="24">
        <v>1</v>
      </c>
      <c r="EB151" s="24">
        <v>0</v>
      </c>
      <c r="EC151" s="24">
        <v>0</v>
      </c>
      <c r="ED151" s="24">
        <v>0</v>
      </c>
      <c r="EE151" s="24">
        <v>0</v>
      </c>
      <c r="EF151" s="24">
        <v>0</v>
      </c>
      <c r="EG151" s="24">
        <v>0</v>
      </c>
      <c r="EH151" s="24">
        <v>0</v>
      </c>
      <c r="EI151" s="24">
        <v>0</v>
      </c>
      <c r="EJ151" s="24">
        <v>0</v>
      </c>
      <c r="EK151" s="24">
        <v>0</v>
      </c>
      <c r="EL151" s="24">
        <v>0</v>
      </c>
      <c r="EM151" s="24">
        <v>0</v>
      </c>
      <c r="EN151" s="24">
        <v>0</v>
      </c>
      <c r="EO151" s="24">
        <v>0</v>
      </c>
      <c r="EP151" s="24">
        <v>0</v>
      </c>
      <c r="EQ151" s="24">
        <v>0</v>
      </c>
      <c r="ER151" s="24">
        <v>0</v>
      </c>
      <c r="ES151" s="24">
        <v>0</v>
      </c>
      <c r="ET151" s="24">
        <v>0</v>
      </c>
      <c r="EU151" s="23"/>
      <c r="EV151" s="23"/>
      <c r="EW151" s="23"/>
      <c r="EX151" s="23"/>
      <c r="EY151" s="23"/>
      <c r="EZ151" s="23"/>
      <c r="FA151" s="23"/>
      <c r="FB151" s="7">
        <v>0</v>
      </c>
      <c r="FD151" s="5" t="str">
        <v>81a</v>
      </c>
      <c r="FE151" s="7">
        <v>-1.5625000000000003E-2</v>
      </c>
    </row>
    <row r="152" spans="1:161" x14ac:dyDescent="0.25">
      <c r="A152" s="1" t="s">
        <v>243</v>
      </c>
      <c r="B152" s="24">
        <v>0</v>
      </c>
      <c r="C152" s="24">
        <v>0</v>
      </c>
      <c r="D152" s="24">
        <v>0</v>
      </c>
      <c r="E152" s="24">
        <v>0</v>
      </c>
      <c r="F152" s="24">
        <v>0</v>
      </c>
      <c r="G152" s="24">
        <v>0</v>
      </c>
      <c r="H152" s="24">
        <v>0</v>
      </c>
      <c r="I152" s="24">
        <v>0</v>
      </c>
      <c r="J152" s="24">
        <v>0</v>
      </c>
      <c r="K152" s="24">
        <v>0</v>
      </c>
      <c r="L152" s="24">
        <v>0</v>
      </c>
      <c r="M152" s="24">
        <v>0</v>
      </c>
      <c r="N152" s="24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>
        <v>0</v>
      </c>
      <c r="V152" s="24">
        <v>0</v>
      </c>
      <c r="W152" s="24">
        <v>0</v>
      </c>
      <c r="X152" s="24">
        <v>0</v>
      </c>
      <c r="Y152" s="24">
        <v>0</v>
      </c>
      <c r="Z152" s="24">
        <v>0</v>
      </c>
      <c r="AA152" s="24">
        <v>0</v>
      </c>
      <c r="AB152" s="24">
        <v>0</v>
      </c>
      <c r="AC152" s="24">
        <v>0</v>
      </c>
      <c r="AD152" s="24">
        <v>0</v>
      </c>
      <c r="AE152" s="24">
        <v>0</v>
      </c>
      <c r="AF152" s="24">
        <v>0</v>
      </c>
      <c r="AG152" s="24">
        <v>0</v>
      </c>
      <c r="AH152" s="24">
        <v>0</v>
      </c>
      <c r="AI152" s="24">
        <v>0</v>
      </c>
      <c r="AJ152" s="24">
        <v>0</v>
      </c>
      <c r="AK152" s="24">
        <v>0</v>
      </c>
      <c r="AL152" s="24">
        <v>0</v>
      </c>
      <c r="AM152" s="24">
        <v>0</v>
      </c>
      <c r="AN152" s="24">
        <v>0</v>
      </c>
      <c r="AO152" s="24">
        <v>0</v>
      </c>
      <c r="AP152" s="24">
        <v>0</v>
      </c>
      <c r="AQ152" s="24">
        <v>0</v>
      </c>
      <c r="AR152" s="24">
        <v>0</v>
      </c>
      <c r="AS152" s="24">
        <v>0</v>
      </c>
      <c r="AT152" s="24">
        <v>0</v>
      </c>
      <c r="AU152" s="24">
        <v>0</v>
      </c>
      <c r="AV152" s="24">
        <v>0</v>
      </c>
      <c r="AW152" s="24">
        <v>0</v>
      </c>
      <c r="AX152" s="24">
        <v>0</v>
      </c>
      <c r="AY152" s="24">
        <v>0</v>
      </c>
      <c r="AZ152" s="24">
        <v>0</v>
      </c>
      <c r="BA152" s="24">
        <v>0</v>
      </c>
      <c r="BB152" s="24">
        <v>0</v>
      </c>
      <c r="BC152" s="24">
        <v>0</v>
      </c>
      <c r="BD152" s="24">
        <v>0</v>
      </c>
      <c r="BE152" s="24">
        <v>0</v>
      </c>
      <c r="BF152" s="24">
        <v>0</v>
      </c>
      <c r="BG152" s="24">
        <v>0</v>
      </c>
      <c r="BH152" s="24">
        <v>0</v>
      </c>
      <c r="BI152" s="24">
        <v>0</v>
      </c>
      <c r="BJ152" s="24">
        <v>0</v>
      </c>
      <c r="BK152" s="24">
        <v>0</v>
      </c>
      <c r="BL152" s="24">
        <v>0</v>
      </c>
      <c r="BM152" s="24">
        <v>0</v>
      </c>
      <c r="BN152" s="24">
        <v>0</v>
      </c>
      <c r="BO152" s="24">
        <v>0</v>
      </c>
      <c r="BP152" s="24">
        <v>0</v>
      </c>
      <c r="BQ152" s="24">
        <v>0</v>
      </c>
      <c r="BR152" s="24">
        <v>0</v>
      </c>
      <c r="BS152" s="24">
        <v>0</v>
      </c>
      <c r="BT152" s="24">
        <v>0</v>
      </c>
      <c r="BU152" s="24">
        <v>0</v>
      </c>
      <c r="BV152" s="24">
        <v>0</v>
      </c>
      <c r="BW152" s="24">
        <v>0</v>
      </c>
      <c r="BX152" s="24">
        <v>0</v>
      </c>
      <c r="BY152" s="24">
        <v>0</v>
      </c>
      <c r="BZ152" s="24">
        <v>0</v>
      </c>
      <c r="CA152" s="24">
        <v>0</v>
      </c>
      <c r="CB152" s="24">
        <v>0</v>
      </c>
      <c r="CC152" s="24">
        <v>0</v>
      </c>
      <c r="CD152" s="24">
        <v>0</v>
      </c>
      <c r="CE152" s="24">
        <v>0</v>
      </c>
      <c r="CF152" s="24">
        <v>0</v>
      </c>
      <c r="CG152" s="24">
        <v>0</v>
      </c>
      <c r="CH152" s="24">
        <v>0</v>
      </c>
      <c r="CI152" s="24">
        <v>0</v>
      </c>
      <c r="CJ152" s="24">
        <v>0</v>
      </c>
      <c r="CK152" s="24">
        <v>0</v>
      </c>
      <c r="CL152" s="24">
        <v>0</v>
      </c>
      <c r="CM152" s="24">
        <v>0</v>
      </c>
      <c r="CN152" s="24">
        <v>0</v>
      </c>
      <c r="CO152" s="24">
        <v>0</v>
      </c>
      <c r="CP152" s="24">
        <v>0</v>
      </c>
      <c r="CQ152" s="24">
        <v>0</v>
      </c>
      <c r="CR152" s="24">
        <v>0</v>
      </c>
      <c r="CS152" s="24">
        <v>0</v>
      </c>
      <c r="CT152" s="24">
        <v>0</v>
      </c>
      <c r="CU152" s="24">
        <v>0</v>
      </c>
      <c r="CV152" s="24">
        <v>0</v>
      </c>
      <c r="CW152" s="24">
        <v>0</v>
      </c>
      <c r="CX152" s="24">
        <v>0</v>
      </c>
      <c r="CY152" s="24">
        <v>0</v>
      </c>
      <c r="CZ152" s="24">
        <v>0</v>
      </c>
      <c r="DA152" s="24">
        <v>0</v>
      </c>
      <c r="DB152" s="24">
        <v>0</v>
      </c>
      <c r="DC152" s="24">
        <v>0</v>
      </c>
      <c r="DD152" s="24">
        <v>0</v>
      </c>
      <c r="DE152" s="24">
        <v>0</v>
      </c>
      <c r="DF152" s="24">
        <v>0</v>
      </c>
      <c r="DG152" s="24">
        <v>0</v>
      </c>
      <c r="DH152" s="24">
        <v>0</v>
      </c>
      <c r="DI152" s="24">
        <v>0</v>
      </c>
      <c r="DJ152" s="24">
        <v>0</v>
      </c>
      <c r="DK152" s="24">
        <v>0</v>
      </c>
      <c r="DL152" s="24">
        <v>0</v>
      </c>
      <c r="DM152" s="24">
        <v>0</v>
      </c>
      <c r="DN152" s="24">
        <v>0</v>
      </c>
      <c r="DO152" s="24">
        <v>1</v>
      </c>
      <c r="DP152" s="24">
        <v>0</v>
      </c>
      <c r="DQ152" s="24">
        <v>0</v>
      </c>
      <c r="DR152" s="24">
        <v>0</v>
      </c>
      <c r="DS152" s="24">
        <v>0</v>
      </c>
      <c r="DT152" s="24">
        <v>0</v>
      </c>
      <c r="DU152" s="24">
        <v>0</v>
      </c>
      <c r="DV152" s="24">
        <v>0</v>
      </c>
      <c r="DW152" s="24">
        <v>0</v>
      </c>
      <c r="DX152" s="24">
        <v>0</v>
      </c>
      <c r="DY152" s="24">
        <v>0</v>
      </c>
      <c r="DZ152" s="24">
        <v>0</v>
      </c>
      <c r="EA152" s="24">
        <v>-2</v>
      </c>
      <c r="EB152" s="24">
        <v>0</v>
      </c>
      <c r="EC152" s="24">
        <v>0</v>
      </c>
      <c r="ED152" s="24">
        <v>0</v>
      </c>
      <c r="EE152" s="24">
        <v>0</v>
      </c>
      <c r="EF152" s="24">
        <v>0</v>
      </c>
      <c r="EG152" s="24">
        <v>0</v>
      </c>
      <c r="EH152" s="24">
        <v>0</v>
      </c>
      <c r="EI152" s="24">
        <v>0</v>
      </c>
      <c r="EJ152" s="24">
        <v>0</v>
      </c>
      <c r="EK152" s="24">
        <v>0</v>
      </c>
      <c r="EL152" s="24">
        <v>1</v>
      </c>
      <c r="EM152" s="24">
        <v>0</v>
      </c>
      <c r="EN152" s="24">
        <v>0</v>
      </c>
      <c r="EO152" s="24">
        <v>0</v>
      </c>
      <c r="EP152" s="24">
        <v>0</v>
      </c>
      <c r="EQ152" s="24">
        <v>0</v>
      </c>
      <c r="ER152" s="24">
        <v>0</v>
      </c>
      <c r="ES152" s="24">
        <v>0</v>
      </c>
      <c r="ET152" s="24">
        <v>0</v>
      </c>
      <c r="EU152" s="23"/>
      <c r="EV152" s="23"/>
      <c r="EW152" s="23"/>
      <c r="EX152" s="23"/>
      <c r="EY152" s="23"/>
      <c r="EZ152" s="23"/>
      <c r="FA152" s="23"/>
      <c r="FB152" s="7">
        <f>-D7*D7</f>
        <v>-1.5625E-2</v>
      </c>
      <c r="FD152" s="5" t="str">
        <v>82a</v>
      </c>
      <c r="FE152" s="7">
        <v>-3.2971057182556704E-2</v>
      </c>
    </row>
    <row r="153" spans="1:161" x14ac:dyDescent="0.25">
      <c r="A153" s="1" t="s">
        <v>174</v>
      </c>
      <c r="B153" s="24">
        <v>0</v>
      </c>
      <c r="C153" s="24">
        <v>0</v>
      </c>
      <c r="D153" s="24">
        <v>0</v>
      </c>
      <c r="E153" s="24">
        <v>0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>
        <v>0</v>
      </c>
      <c r="V153" s="24">
        <v>0</v>
      </c>
      <c r="W153" s="24">
        <v>0</v>
      </c>
      <c r="X153" s="24">
        <v>0</v>
      </c>
      <c r="Y153" s="24">
        <v>0</v>
      </c>
      <c r="Z153" s="24">
        <v>0</v>
      </c>
      <c r="AA153" s="24">
        <v>0</v>
      </c>
      <c r="AB153" s="24">
        <v>0</v>
      </c>
      <c r="AC153" s="24">
        <v>0</v>
      </c>
      <c r="AD153" s="24">
        <v>0</v>
      </c>
      <c r="AE153" s="24">
        <v>0</v>
      </c>
      <c r="AF153" s="24">
        <v>0</v>
      </c>
      <c r="AG153" s="24">
        <v>0</v>
      </c>
      <c r="AH153" s="24">
        <v>0</v>
      </c>
      <c r="AI153" s="24">
        <v>0</v>
      </c>
      <c r="AJ153" s="24">
        <v>0</v>
      </c>
      <c r="AK153" s="24">
        <v>0</v>
      </c>
      <c r="AL153" s="24">
        <v>0</v>
      </c>
      <c r="AM153" s="24">
        <v>0</v>
      </c>
      <c r="AN153" s="24">
        <v>0</v>
      </c>
      <c r="AO153" s="24">
        <v>0</v>
      </c>
      <c r="AP153" s="24">
        <v>0</v>
      </c>
      <c r="AQ153" s="24">
        <v>0</v>
      </c>
      <c r="AR153" s="24">
        <v>0</v>
      </c>
      <c r="AS153" s="24">
        <v>0</v>
      </c>
      <c r="AT153" s="24">
        <v>0</v>
      </c>
      <c r="AU153" s="24">
        <v>0</v>
      </c>
      <c r="AV153" s="24">
        <v>0</v>
      </c>
      <c r="AW153" s="24">
        <v>0</v>
      </c>
      <c r="AX153" s="24">
        <v>0</v>
      </c>
      <c r="AY153" s="24">
        <v>0</v>
      </c>
      <c r="AZ153" s="24">
        <v>0</v>
      </c>
      <c r="BA153" s="24">
        <v>0</v>
      </c>
      <c r="BB153" s="24">
        <v>0</v>
      </c>
      <c r="BC153" s="24">
        <v>0</v>
      </c>
      <c r="BD153" s="24">
        <v>0</v>
      </c>
      <c r="BE153" s="24">
        <v>0</v>
      </c>
      <c r="BF153" s="24">
        <v>0</v>
      </c>
      <c r="BG153" s="24">
        <v>0</v>
      </c>
      <c r="BH153" s="24">
        <v>0</v>
      </c>
      <c r="BI153" s="24">
        <v>0</v>
      </c>
      <c r="BJ153" s="24">
        <v>0</v>
      </c>
      <c r="BK153" s="24">
        <v>0</v>
      </c>
      <c r="BL153" s="24">
        <v>0</v>
      </c>
      <c r="BM153" s="24">
        <v>0</v>
      </c>
      <c r="BN153" s="24">
        <v>0</v>
      </c>
      <c r="BO153" s="24">
        <v>0</v>
      </c>
      <c r="BP153" s="24">
        <v>0</v>
      </c>
      <c r="BQ153" s="24">
        <v>0</v>
      </c>
      <c r="BR153" s="24">
        <v>0</v>
      </c>
      <c r="BS153" s="24">
        <v>0</v>
      </c>
      <c r="BT153" s="24">
        <v>0</v>
      </c>
      <c r="BU153" s="24">
        <v>0</v>
      </c>
      <c r="BV153" s="24">
        <v>0</v>
      </c>
      <c r="BW153" s="24">
        <v>0</v>
      </c>
      <c r="BX153" s="24">
        <v>0</v>
      </c>
      <c r="BY153" s="24">
        <v>0</v>
      </c>
      <c r="BZ153" s="24">
        <v>0</v>
      </c>
      <c r="CA153" s="24">
        <v>0</v>
      </c>
      <c r="CB153" s="24">
        <v>0</v>
      </c>
      <c r="CC153" s="24">
        <v>0</v>
      </c>
      <c r="CD153" s="24">
        <v>0</v>
      </c>
      <c r="CE153" s="24">
        <v>0</v>
      </c>
      <c r="CF153" s="24">
        <v>0</v>
      </c>
      <c r="CG153" s="24">
        <v>0</v>
      </c>
      <c r="CH153" s="24">
        <v>0</v>
      </c>
      <c r="CI153" s="24">
        <v>0</v>
      </c>
      <c r="CJ153" s="24">
        <v>0</v>
      </c>
      <c r="CK153" s="24">
        <v>0</v>
      </c>
      <c r="CL153" s="24">
        <v>0</v>
      </c>
      <c r="CM153" s="24">
        <v>0</v>
      </c>
      <c r="CN153" s="24">
        <v>0</v>
      </c>
      <c r="CO153" s="24">
        <v>0</v>
      </c>
      <c r="CP153" s="24">
        <v>0</v>
      </c>
      <c r="CQ153" s="24">
        <v>0</v>
      </c>
      <c r="CR153" s="24">
        <v>0</v>
      </c>
      <c r="CS153" s="24">
        <v>0</v>
      </c>
      <c r="CT153" s="24">
        <v>0</v>
      </c>
      <c r="CU153" s="24">
        <v>0</v>
      </c>
      <c r="CV153" s="24">
        <v>0</v>
      </c>
      <c r="CW153" s="24">
        <v>0</v>
      </c>
      <c r="CX153" s="24">
        <v>0</v>
      </c>
      <c r="CY153" s="24">
        <v>0</v>
      </c>
      <c r="CZ153" s="24">
        <v>0</v>
      </c>
      <c r="DA153" s="24">
        <v>0</v>
      </c>
      <c r="DB153" s="24">
        <v>0</v>
      </c>
      <c r="DC153" s="24">
        <v>0</v>
      </c>
      <c r="DD153" s="24">
        <v>0</v>
      </c>
      <c r="DE153" s="24">
        <v>0</v>
      </c>
      <c r="DF153" s="24">
        <v>0</v>
      </c>
      <c r="DG153" s="24">
        <v>0</v>
      </c>
      <c r="DH153" s="24">
        <v>0</v>
      </c>
      <c r="DI153" s="24">
        <v>0</v>
      </c>
      <c r="DJ153" s="24">
        <v>0</v>
      </c>
      <c r="DK153" s="24">
        <v>0</v>
      </c>
      <c r="DL153" s="24">
        <v>0</v>
      </c>
      <c r="DM153" s="24">
        <v>0</v>
      </c>
      <c r="DN153" s="24">
        <v>0</v>
      </c>
      <c r="DO153" s="24">
        <v>0</v>
      </c>
      <c r="DP153" s="24">
        <v>0</v>
      </c>
      <c r="DQ153" s="24">
        <v>0</v>
      </c>
      <c r="DR153" s="24">
        <v>0</v>
      </c>
      <c r="DS153" s="24">
        <v>0</v>
      </c>
      <c r="DT153" s="24">
        <v>0</v>
      </c>
      <c r="DU153" s="24">
        <v>0</v>
      </c>
      <c r="DV153" s="24">
        <v>0</v>
      </c>
      <c r="DW153" s="24">
        <v>0</v>
      </c>
      <c r="DX153" s="24">
        <v>0</v>
      </c>
      <c r="DY153" s="24">
        <v>0</v>
      </c>
      <c r="DZ153" s="24">
        <v>1</v>
      </c>
      <c r="EA153" s="24">
        <v>-2</v>
      </c>
      <c r="EB153" s="24">
        <v>1</v>
      </c>
      <c r="EC153" s="24">
        <v>0</v>
      </c>
      <c r="ED153" s="24">
        <v>0</v>
      </c>
      <c r="EE153" s="24">
        <v>0</v>
      </c>
      <c r="EF153" s="24">
        <v>0</v>
      </c>
      <c r="EG153" s="24">
        <v>0</v>
      </c>
      <c r="EH153" s="24">
        <v>0</v>
      </c>
      <c r="EI153" s="24">
        <v>0</v>
      </c>
      <c r="EJ153" s="24">
        <v>0</v>
      </c>
      <c r="EK153" s="24">
        <v>0</v>
      </c>
      <c r="EL153" s="24">
        <v>0</v>
      </c>
      <c r="EM153" s="24">
        <v>0</v>
      </c>
      <c r="EN153" s="24">
        <v>0</v>
      </c>
      <c r="EO153" s="24">
        <v>0</v>
      </c>
      <c r="EP153" s="24">
        <v>0</v>
      </c>
      <c r="EQ153" s="24">
        <v>0</v>
      </c>
      <c r="ER153" s="24">
        <v>0</v>
      </c>
      <c r="ES153" s="24">
        <v>0</v>
      </c>
      <c r="ET153" s="24">
        <v>0</v>
      </c>
      <c r="EU153" s="23"/>
      <c r="EV153" s="23"/>
      <c r="EW153" s="23"/>
      <c r="EX153" s="23"/>
      <c r="EY153" s="23"/>
      <c r="EZ153" s="23"/>
      <c r="FA153" s="23"/>
      <c r="FB153" s="7">
        <f>-D6*D6</f>
        <v>-1.5625E-2</v>
      </c>
      <c r="FD153" s="5" t="str">
        <v>83a</v>
      </c>
      <c r="FE153" s="7">
        <v>-4.2910941525622782E-2</v>
      </c>
    </row>
    <row r="154" spans="1:161" x14ac:dyDescent="0.25">
      <c r="A154" s="1" t="s">
        <v>163</v>
      </c>
      <c r="B154" s="24">
        <v>0</v>
      </c>
      <c r="C154" s="24">
        <v>0</v>
      </c>
      <c r="D154" s="24">
        <v>0</v>
      </c>
      <c r="E154" s="24">
        <v>0</v>
      </c>
      <c r="F154" s="24">
        <v>0</v>
      </c>
      <c r="G154" s="24">
        <v>0</v>
      </c>
      <c r="H154" s="24">
        <v>0</v>
      </c>
      <c r="I154" s="24">
        <v>0</v>
      </c>
      <c r="J154" s="24">
        <v>0</v>
      </c>
      <c r="K154" s="24">
        <v>0</v>
      </c>
      <c r="L154" s="24">
        <v>0</v>
      </c>
      <c r="M154" s="24">
        <v>0</v>
      </c>
      <c r="N154" s="24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>
        <v>0</v>
      </c>
      <c r="V154" s="24">
        <v>0</v>
      </c>
      <c r="W154" s="24">
        <v>0</v>
      </c>
      <c r="X154" s="24">
        <v>0</v>
      </c>
      <c r="Y154" s="24">
        <v>0</v>
      </c>
      <c r="Z154" s="24">
        <v>0</v>
      </c>
      <c r="AA154" s="24">
        <v>0</v>
      </c>
      <c r="AB154" s="24">
        <v>0</v>
      </c>
      <c r="AC154" s="24">
        <v>0</v>
      </c>
      <c r="AD154" s="24">
        <v>0</v>
      </c>
      <c r="AE154" s="24">
        <v>0</v>
      </c>
      <c r="AF154" s="24">
        <v>0</v>
      </c>
      <c r="AG154" s="24">
        <v>0</v>
      </c>
      <c r="AH154" s="24">
        <v>0</v>
      </c>
      <c r="AI154" s="24">
        <v>0</v>
      </c>
      <c r="AJ154" s="24">
        <v>0</v>
      </c>
      <c r="AK154" s="24">
        <v>0</v>
      </c>
      <c r="AL154" s="24">
        <v>0</v>
      </c>
      <c r="AM154" s="24">
        <v>0</v>
      </c>
      <c r="AN154" s="24">
        <v>0</v>
      </c>
      <c r="AO154" s="24">
        <v>1</v>
      </c>
      <c r="AP154" s="24">
        <v>0</v>
      </c>
      <c r="AQ154" s="24">
        <v>0</v>
      </c>
      <c r="AR154" s="24">
        <v>0</v>
      </c>
      <c r="AS154" s="24">
        <v>0</v>
      </c>
      <c r="AT154" s="24">
        <v>0</v>
      </c>
      <c r="AU154" s="24">
        <v>0</v>
      </c>
      <c r="AV154" s="24">
        <v>0</v>
      </c>
      <c r="AW154" s="24">
        <v>0</v>
      </c>
      <c r="AX154" s="24">
        <v>0</v>
      </c>
      <c r="AY154" s="24">
        <v>0</v>
      </c>
      <c r="AZ154" s="24">
        <v>0</v>
      </c>
      <c r="BA154" s="24">
        <v>0</v>
      </c>
      <c r="BB154" s="24">
        <v>0</v>
      </c>
      <c r="BC154" s="24">
        <v>0</v>
      </c>
      <c r="BD154" s="24">
        <v>0</v>
      </c>
      <c r="BE154" s="24">
        <v>0</v>
      </c>
      <c r="BF154" s="24">
        <v>0</v>
      </c>
      <c r="BG154" s="24">
        <v>0</v>
      </c>
      <c r="BH154" s="24">
        <v>0</v>
      </c>
      <c r="BI154" s="24">
        <v>0</v>
      </c>
      <c r="BJ154" s="24">
        <v>0</v>
      </c>
      <c r="BK154" s="24">
        <v>0</v>
      </c>
      <c r="BL154" s="24">
        <v>0</v>
      </c>
      <c r="BM154" s="24">
        <v>0</v>
      </c>
      <c r="BN154" s="24">
        <v>0</v>
      </c>
      <c r="BO154" s="24">
        <v>0</v>
      </c>
      <c r="BP154" s="24">
        <v>0</v>
      </c>
      <c r="BQ154" s="24">
        <v>0</v>
      </c>
      <c r="BR154" s="24">
        <v>0</v>
      </c>
      <c r="BS154" s="24">
        <v>0</v>
      </c>
      <c r="BT154" s="24">
        <v>0</v>
      </c>
      <c r="BU154" s="24">
        <v>0</v>
      </c>
      <c r="BV154" s="24">
        <v>0</v>
      </c>
      <c r="BW154" s="24">
        <v>0</v>
      </c>
      <c r="BX154" s="24">
        <v>0</v>
      </c>
      <c r="BY154" s="24">
        <v>0</v>
      </c>
      <c r="BZ154" s="24">
        <v>0</v>
      </c>
      <c r="CA154" s="24">
        <v>0</v>
      </c>
      <c r="CB154" s="24">
        <v>0</v>
      </c>
      <c r="CC154" s="24">
        <v>0</v>
      </c>
      <c r="CD154" s="24">
        <v>0</v>
      </c>
      <c r="CE154" s="24">
        <v>0</v>
      </c>
      <c r="CF154" s="24">
        <v>0</v>
      </c>
      <c r="CG154" s="24">
        <v>0</v>
      </c>
      <c r="CH154" s="24">
        <v>0</v>
      </c>
      <c r="CI154" s="24">
        <v>0</v>
      </c>
      <c r="CJ154" s="24">
        <v>0</v>
      </c>
      <c r="CK154" s="24">
        <v>0</v>
      </c>
      <c r="CL154" s="24">
        <v>0</v>
      </c>
      <c r="CM154" s="24">
        <v>0</v>
      </c>
      <c r="CN154" s="24">
        <v>0</v>
      </c>
      <c r="CO154" s="24">
        <v>0</v>
      </c>
      <c r="CP154" s="24">
        <v>0</v>
      </c>
      <c r="CQ154" s="24">
        <v>0</v>
      </c>
      <c r="CR154" s="24">
        <v>0</v>
      </c>
      <c r="CS154" s="24">
        <v>0</v>
      </c>
      <c r="CT154" s="24">
        <v>0</v>
      </c>
      <c r="CU154" s="24">
        <v>0</v>
      </c>
      <c r="CV154" s="24">
        <v>0</v>
      </c>
      <c r="CW154" s="24">
        <v>0</v>
      </c>
      <c r="CX154" s="24">
        <v>0</v>
      </c>
      <c r="CY154" s="24">
        <v>0</v>
      </c>
      <c r="CZ154" s="24">
        <v>0</v>
      </c>
      <c r="DA154" s="24">
        <v>0</v>
      </c>
      <c r="DB154" s="24">
        <v>0</v>
      </c>
      <c r="DC154" s="24">
        <v>0</v>
      </c>
      <c r="DD154" s="24">
        <v>0</v>
      </c>
      <c r="DE154" s="24">
        <v>0</v>
      </c>
      <c r="DF154" s="24">
        <v>0</v>
      </c>
      <c r="DG154" s="24">
        <v>0</v>
      </c>
      <c r="DH154" s="24">
        <v>0</v>
      </c>
      <c r="DI154" s="24">
        <v>0</v>
      </c>
      <c r="DJ154" s="24">
        <v>0</v>
      </c>
      <c r="DK154" s="24">
        <v>0</v>
      </c>
      <c r="DL154" s="24">
        <v>0</v>
      </c>
      <c r="DM154" s="24">
        <v>0</v>
      </c>
      <c r="DN154" s="24">
        <v>0</v>
      </c>
      <c r="DO154" s="24">
        <v>0</v>
      </c>
      <c r="DP154" s="24">
        <v>0</v>
      </c>
      <c r="DQ154" s="24">
        <v>0</v>
      </c>
      <c r="DR154" s="24">
        <v>0</v>
      </c>
      <c r="DS154" s="24">
        <v>0</v>
      </c>
      <c r="DT154" s="24">
        <v>0</v>
      </c>
      <c r="DU154" s="24">
        <v>0</v>
      </c>
      <c r="DV154" s="24">
        <v>0</v>
      </c>
      <c r="DW154" s="24">
        <v>0</v>
      </c>
      <c r="DX154" s="24">
        <v>0</v>
      </c>
      <c r="DY154" s="24">
        <v>0</v>
      </c>
      <c r="DZ154" s="24">
        <v>0</v>
      </c>
      <c r="EA154" s="24">
        <v>0</v>
      </c>
      <c r="EB154" s="24">
        <v>0</v>
      </c>
      <c r="EC154" s="24">
        <v>0</v>
      </c>
      <c r="ED154" s="24">
        <v>0</v>
      </c>
      <c r="EE154" s="24">
        <v>0</v>
      </c>
      <c r="EF154" s="24">
        <v>0</v>
      </c>
      <c r="EG154" s="24">
        <v>0</v>
      </c>
      <c r="EH154" s="24">
        <v>0</v>
      </c>
      <c r="EI154" s="24">
        <v>0</v>
      </c>
      <c r="EJ154" s="24">
        <v>0</v>
      </c>
      <c r="EK154" s="24">
        <v>0</v>
      </c>
      <c r="EL154" s="24">
        <v>0</v>
      </c>
      <c r="EM154" s="24">
        <v>0</v>
      </c>
      <c r="EN154" s="24">
        <v>0</v>
      </c>
      <c r="EO154" s="24">
        <v>0</v>
      </c>
      <c r="EP154" s="24">
        <v>0</v>
      </c>
      <c r="EQ154" s="24">
        <v>0</v>
      </c>
      <c r="ER154" s="24">
        <v>0</v>
      </c>
      <c r="ES154" s="24">
        <v>0</v>
      </c>
      <c r="ET154" s="24">
        <v>0</v>
      </c>
      <c r="EU154" s="23"/>
      <c r="EV154" s="23"/>
      <c r="EW154" s="23"/>
      <c r="EX154" s="23"/>
      <c r="EY154" s="23"/>
      <c r="EZ154" s="23"/>
      <c r="FA154" s="23"/>
      <c r="FB154" s="7">
        <v>0</v>
      </c>
      <c r="FD154" s="5" t="str">
        <v>84a</v>
      </c>
      <c r="FE154" s="7">
        <v>-4.8119185610351098E-2</v>
      </c>
    </row>
    <row r="155" spans="1:161" x14ac:dyDescent="0.25">
      <c r="A155" s="1" t="s">
        <v>244</v>
      </c>
      <c r="B155" s="24">
        <v>0</v>
      </c>
      <c r="C155" s="24">
        <v>0</v>
      </c>
      <c r="D155" s="24">
        <v>0</v>
      </c>
      <c r="E155" s="24">
        <v>0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>
        <v>0</v>
      </c>
      <c r="V155" s="24">
        <v>0</v>
      </c>
      <c r="W155" s="24">
        <v>0</v>
      </c>
      <c r="X155" s="24">
        <v>0</v>
      </c>
      <c r="Y155" s="24">
        <v>0</v>
      </c>
      <c r="Z155" s="24">
        <v>0</v>
      </c>
      <c r="AA155" s="24">
        <v>0</v>
      </c>
      <c r="AB155" s="24">
        <v>0</v>
      </c>
      <c r="AC155" s="24">
        <v>0</v>
      </c>
      <c r="AD155" s="24">
        <v>0</v>
      </c>
      <c r="AE155" s="24">
        <v>0</v>
      </c>
      <c r="AF155" s="24">
        <v>0</v>
      </c>
      <c r="AG155" s="24">
        <v>0</v>
      </c>
      <c r="AH155" s="24">
        <v>0</v>
      </c>
      <c r="AI155" s="24">
        <v>0</v>
      </c>
      <c r="AJ155" s="24">
        <v>0</v>
      </c>
      <c r="AK155" s="24">
        <v>0</v>
      </c>
      <c r="AL155" s="24">
        <v>0</v>
      </c>
      <c r="AM155" s="24">
        <v>0</v>
      </c>
      <c r="AN155" s="24">
        <v>1</v>
      </c>
      <c r="AO155" s="24">
        <v>-2</v>
      </c>
      <c r="AP155" s="24">
        <v>1</v>
      </c>
      <c r="AQ155" s="24">
        <v>0</v>
      </c>
      <c r="AR155" s="24">
        <v>0</v>
      </c>
      <c r="AS155" s="24">
        <v>0</v>
      </c>
      <c r="AT155" s="24">
        <v>0</v>
      </c>
      <c r="AU155" s="24">
        <v>0</v>
      </c>
      <c r="AV155" s="24">
        <v>0</v>
      </c>
      <c r="AW155" s="24">
        <v>0</v>
      </c>
      <c r="AX155" s="24">
        <v>0</v>
      </c>
      <c r="AY155" s="24">
        <v>0</v>
      </c>
      <c r="AZ155" s="24">
        <v>0</v>
      </c>
      <c r="BA155" s="24">
        <v>0</v>
      </c>
      <c r="BB155" s="24">
        <v>0</v>
      </c>
      <c r="BC155" s="24">
        <v>0</v>
      </c>
      <c r="BD155" s="24">
        <v>0</v>
      </c>
      <c r="BE155" s="24">
        <v>0</v>
      </c>
      <c r="BF155" s="24">
        <v>0</v>
      </c>
      <c r="BG155" s="24">
        <v>0</v>
      </c>
      <c r="BH155" s="24">
        <v>0</v>
      </c>
      <c r="BI155" s="24">
        <v>0</v>
      </c>
      <c r="BJ155" s="24">
        <v>0</v>
      </c>
      <c r="BK155" s="24">
        <v>0</v>
      </c>
      <c r="BL155" s="24">
        <v>0</v>
      </c>
      <c r="BM155" s="24">
        <v>0</v>
      </c>
      <c r="BN155" s="24">
        <v>0</v>
      </c>
      <c r="BO155" s="24">
        <v>0</v>
      </c>
      <c r="BP155" s="24">
        <v>0</v>
      </c>
      <c r="BQ155" s="24">
        <v>0</v>
      </c>
      <c r="BR155" s="24">
        <v>0</v>
      </c>
      <c r="BS155" s="24">
        <v>0</v>
      </c>
      <c r="BT155" s="24">
        <v>0</v>
      </c>
      <c r="BU155" s="24">
        <v>0</v>
      </c>
      <c r="BV155" s="24">
        <v>0</v>
      </c>
      <c r="BW155" s="24">
        <v>0</v>
      </c>
      <c r="BX155" s="24">
        <v>0</v>
      </c>
      <c r="BY155" s="24">
        <v>0</v>
      </c>
      <c r="BZ155" s="24">
        <v>0</v>
      </c>
      <c r="CA155" s="24">
        <v>0</v>
      </c>
      <c r="CB155" s="24">
        <v>0</v>
      </c>
      <c r="CC155" s="24">
        <v>0</v>
      </c>
      <c r="CD155" s="24">
        <v>0</v>
      </c>
      <c r="CE155" s="24">
        <v>0</v>
      </c>
      <c r="CF155" s="24">
        <v>0</v>
      </c>
      <c r="CG155" s="24">
        <v>0</v>
      </c>
      <c r="CH155" s="24">
        <v>0</v>
      </c>
      <c r="CI155" s="24">
        <v>0</v>
      </c>
      <c r="CJ155" s="24">
        <v>0</v>
      </c>
      <c r="CK155" s="24">
        <v>0</v>
      </c>
      <c r="CL155" s="24">
        <v>0</v>
      </c>
      <c r="CM155" s="24">
        <v>0</v>
      </c>
      <c r="CN155" s="24">
        <v>0</v>
      </c>
      <c r="CO155" s="24">
        <v>0</v>
      </c>
      <c r="CP155" s="24">
        <v>0</v>
      </c>
      <c r="CQ155" s="24">
        <v>0</v>
      </c>
      <c r="CR155" s="24">
        <v>0</v>
      </c>
      <c r="CS155" s="24">
        <v>0</v>
      </c>
      <c r="CT155" s="24">
        <v>0</v>
      </c>
      <c r="CU155" s="24">
        <v>0</v>
      </c>
      <c r="CV155" s="24">
        <v>0</v>
      </c>
      <c r="CW155" s="24">
        <v>0</v>
      </c>
      <c r="CX155" s="24">
        <v>0</v>
      </c>
      <c r="CY155" s="24">
        <v>0</v>
      </c>
      <c r="CZ155" s="24">
        <v>0</v>
      </c>
      <c r="DA155" s="24">
        <v>0</v>
      </c>
      <c r="DB155" s="24">
        <v>0</v>
      </c>
      <c r="DC155" s="24">
        <v>0</v>
      </c>
      <c r="DD155" s="24">
        <v>0</v>
      </c>
      <c r="DE155" s="24">
        <v>0</v>
      </c>
      <c r="DF155" s="24">
        <v>0</v>
      </c>
      <c r="DG155" s="24">
        <v>0</v>
      </c>
      <c r="DH155" s="24">
        <v>0</v>
      </c>
      <c r="DI155" s="24">
        <v>0</v>
      </c>
      <c r="DJ155" s="24">
        <v>0</v>
      </c>
      <c r="DK155" s="24">
        <v>0</v>
      </c>
      <c r="DL155" s="24">
        <v>0</v>
      </c>
      <c r="DM155" s="24">
        <v>0</v>
      </c>
      <c r="DN155" s="24">
        <v>0</v>
      </c>
      <c r="DO155" s="24">
        <v>0</v>
      </c>
      <c r="DP155" s="24">
        <v>0</v>
      </c>
      <c r="DQ155" s="24">
        <v>0</v>
      </c>
      <c r="DR155" s="24">
        <v>0</v>
      </c>
      <c r="DS155" s="24">
        <v>0</v>
      </c>
      <c r="DT155" s="24">
        <v>0</v>
      </c>
      <c r="DU155" s="24">
        <v>0</v>
      </c>
      <c r="DV155" s="24">
        <v>0</v>
      </c>
      <c r="DW155" s="24">
        <v>0</v>
      </c>
      <c r="DX155" s="24">
        <v>0</v>
      </c>
      <c r="DY155" s="24">
        <v>0</v>
      </c>
      <c r="DZ155" s="24">
        <v>0</v>
      </c>
      <c r="EA155" s="24">
        <v>0</v>
      </c>
      <c r="EB155" s="24">
        <v>0</v>
      </c>
      <c r="EC155" s="24">
        <v>0</v>
      </c>
      <c r="ED155" s="24">
        <v>0</v>
      </c>
      <c r="EE155" s="24">
        <v>0</v>
      </c>
      <c r="EF155" s="24">
        <v>0</v>
      </c>
      <c r="EG155" s="24">
        <v>0</v>
      </c>
      <c r="EH155" s="24">
        <v>0</v>
      </c>
      <c r="EI155" s="24">
        <v>0</v>
      </c>
      <c r="EJ155" s="24">
        <v>0</v>
      </c>
      <c r="EK155" s="24">
        <v>0</v>
      </c>
      <c r="EL155" s="24">
        <v>0</v>
      </c>
      <c r="EM155" s="24">
        <v>0</v>
      </c>
      <c r="EN155" s="24">
        <v>0</v>
      </c>
      <c r="EO155" s="24">
        <v>0</v>
      </c>
      <c r="EP155" s="24">
        <v>0</v>
      </c>
      <c r="EQ155" s="24">
        <v>0</v>
      </c>
      <c r="ER155" s="24">
        <v>0</v>
      </c>
      <c r="ES155" s="24">
        <v>0</v>
      </c>
      <c r="ET155" s="24">
        <v>0</v>
      </c>
      <c r="EU155" s="23"/>
      <c r="EV155" s="23"/>
      <c r="EW155" s="23"/>
      <c r="EX155" s="23"/>
      <c r="EY155" s="23"/>
      <c r="EZ155" s="23"/>
      <c r="FA155" s="23"/>
      <c r="FB155" s="7">
        <f>-D6*D6</f>
        <v>-1.5625E-2</v>
      </c>
      <c r="FD155" s="5" t="str">
        <v>85a</v>
      </c>
      <c r="FE155" s="7">
        <v>-4.9718158155891159E-2</v>
      </c>
    </row>
    <row r="156" spans="1:161" x14ac:dyDescent="0.25">
      <c r="A156" s="1" t="s">
        <v>164</v>
      </c>
      <c r="B156" s="24">
        <v>0</v>
      </c>
      <c r="C156" s="24">
        <v>0</v>
      </c>
      <c r="D156" s="24">
        <v>0</v>
      </c>
      <c r="E156" s="24">
        <v>0</v>
      </c>
      <c r="F156" s="24">
        <v>0</v>
      </c>
      <c r="G156" s="24">
        <v>0</v>
      </c>
      <c r="H156" s="24">
        <v>0</v>
      </c>
      <c r="I156" s="24">
        <v>0</v>
      </c>
      <c r="J156" s="24">
        <v>0</v>
      </c>
      <c r="K156" s="24">
        <v>0</v>
      </c>
      <c r="L156" s="24">
        <v>0</v>
      </c>
      <c r="M156" s="24">
        <v>0</v>
      </c>
      <c r="N156" s="24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>
        <v>0</v>
      </c>
      <c r="V156" s="24">
        <v>0</v>
      </c>
      <c r="W156" s="24">
        <v>0</v>
      </c>
      <c r="X156" s="24">
        <v>0</v>
      </c>
      <c r="Y156" s="24">
        <v>0</v>
      </c>
      <c r="Z156" s="24">
        <v>0</v>
      </c>
      <c r="AA156" s="24">
        <v>0</v>
      </c>
      <c r="AB156" s="24">
        <v>0</v>
      </c>
      <c r="AC156" s="24">
        <v>0</v>
      </c>
      <c r="AD156" s="24">
        <v>0</v>
      </c>
      <c r="AE156" s="24">
        <v>0</v>
      </c>
      <c r="AF156" s="24">
        <v>0</v>
      </c>
      <c r="AG156" s="24">
        <v>0</v>
      </c>
      <c r="AH156" s="24">
        <v>0</v>
      </c>
      <c r="AI156" s="24">
        <v>0</v>
      </c>
      <c r="AJ156" s="24">
        <v>0</v>
      </c>
      <c r="AK156" s="24">
        <v>0</v>
      </c>
      <c r="AL156" s="24">
        <v>0</v>
      </c>
      <c r="AM156" s="24">
        <v>0</v>
      </c>
      <c r="AN156" s="24">
        <v>0</v>
      </c>
      <c r="AO156" s="24">
        <v>0</v>
      </c>
      <c r="AP156" s="24">
        <v>0</v>
      </c>
      <c r="AQ156" s="24">
        <v>0</v>
      </c>
      <c r="AR156" s="24">
        <v>0</v>
      </c>
      <c r="AS156" s="24">
        <v>0</v>
      </c>
      <c r="AT156" s="24">
        <v>0</v>
      </c>
      <c r="AU156" s="24">
        <v>0</v>
      </c>
      <c r="AV156" s="24">
        <v>0</v>
      </c>
      <c r="AW156" s="24">
        <v>0</v>
      </c>
      <c r="AX156" s="24">
        <v>0</v>
      </c>
      <c r="AY156" s="24">
        <v>0</v>
      </c>
      <c r="AZ156" s="24">
        <v>0</v>
      </c>
      <c r="BA156" s="24">
        <v>0</v>
      </c>
      <c r="BB156" s="24">
        <v>1</v>
      </c>
      <c r="BC156" s="24">
        <v>0</v>
      </c>
      <c r="BD156" s="24">
        <v>0</v>
      </c>
      <c r="BE156" s="24">
        <v>0</v>
      </c>
      <c r="BF156" s="24">
        <v>0</v>
      </c>
      <c r="BG156" s="24">
        <v>0</v>
      </c>
      <c r="BH156" s="24">
        <v>0</v>
      </c>
      <c r="BI156" s="24">
        <v>0</v>
      </c>
      <c r="BJ156" s="24">
        <v>0</v>
      </c>
      <c r="BK156" s="24">
        <v>0</v>
      </c>
      <c r="BL156" s="24">
        <v>0</v>
      </c>
      <c r="BM156" s="24">
        <v>0</v>
      </c>
      <c r="BN156" s="24">
        <v>0</v>
      </c>
      <c r="BO156" s="24">
        <v>0</v>
      </c>
      <c r="BP156" s="24">
        <v>0</v>
      </c>
      <c r="BQ156" s="24">
        <v>0</v>
      </c>
      <c r="BR156" s="24">
        <v>0</v>
      </c>
      <c r="BS156" s="24">
        <v>0</v>
      </c>
      <c r="BT156" s="24">
        <v>0</v>
      </c>
      <c r="BU156" s="24">
        <v>0</v>
      </c>
      <c r="BV156" s="24">
        <v>0</v>
      </c>
      <c r="BW156" s="24">
        <v>0</v>
      </c>
      <c r="BX156" s="24">
        <v>0</v>
      </c>
      <c r="BY156" s="24">
        <v>0</v>
      </c>
      <c r="BZ156" s="24">
        <v>0</v>
      </c>
      <c r="CA156" s="24">
        <v>0</v>
      </c>
      <c r="CB156" s="24">
        <v>0</v>
      </c>
      <c r="CC156" s="24">
        <v>0</v>
      </c>
      <c r="CD156" s="24">
        <v>0</v>
      </c>
      <c r="CE156" s="24">
        <v>0</v>
      </c>
      <c r="CF156" s="24">
        <v>0</v>
      </c>
      <c r="CG156" s="24">
        <v>0</v>
      </c>
      <c r="CH156" s="24">
        <v>0</v>
      </c>
      <c r="CI156" s="24">
        <v>0</v>
      </c>
      <c r="CJ156" s="24">
        <v>0</v>
      </c>
      <c r="CK156" s="24">
        <v>0</v>
      </c>
      <c r="CL156" s="24">
        <v>0</v>
      </c>
      <c r="CM156" s="24">
        <v>0</v>
      </c>
      <c r="CN156" s="24">
        <v>0</v>
      </c>
      <c r="CO156" s="24">
        <v>0</v>
      </c>
      <c r="CP156" s="24">
        <v>0</v>
      </c>
      <c r="CQ156" s="24">
        <v>0</v>
      </c>
      <c r="CR156" s="24">
        <v>0</v>
      </c>
      <c r="CS156" s="24">
        <v>0</v>
      </c>
      <c r="CT156" s="24">
        <v>0</v>
      </c>
      <c r="CU156" s="24">
        <v>0</v>
      </c>
      <c r="CV156" s="24">
        <v>0</v>
      </c>
      <c r="CW156" s="24">
        <v>0</v>
      </c>
      <c r="CX156" s="24">
        <v>0</v>
      </c>
      <c r="CY156" s="24">
        <v>0</v>
      </c>
      <c r="CZ156" s="24">
        <v>0</v>
      </c>
      <c r="DA156" s="24">
        <v>0</v>
      </c>
      <c r="DB156" s="24">
        <v>0</v>
      </c>
      <c r="DC156" s="24">
        <v>0</v>
      </c>
      <c r="DD156" s="24">
        <v>0</v>
      </c>
      <c r="DE156" s="24">
        <v>0</v>
      </c>
      <c r="DF156" s="24">
        <v>0</v>
      </c>
      <c r="DG156" s="24">
        <v>0</v>
      </c>
      <c r="DH156" s="24">
        <v>0</v>
      </c>
      <c r="DI156" s="24">
        <v>0</v>
      </c>
      <c r="DJ156" s="24">
        <v>0</v>
      </c>
      <c r="DK156" s="24">
        <v>0</v>
      </c>
      <c r="DL156" s="24">
        <v>0</v>
      </c>
      <c r="DM156" s="24">
        <v>0</v>
      </c>
      <c r="DN156" s="24">
        <v>0</v>
      </c>
      <c r="DO156" s="24">
        <v>0</v>
      </c>
      <c r="DP156" s="24">
        <v>0</v>
      </c>
      <c r="DQ156" s="24">
        <v>0</v>
      </c>
      <c r="DR156" s="24">
        <v>0</v>
      </c>
      <c r="DS156" s="24">
        <v>0</v>
      </c>
      <c r="DT156" s="24">
        <v>0</v>
      </c>
      <c r="DU156" s="24">
        <v>0</v>
      </c>
      <c r="DV156" s="24">
        <v>0</v>
      </c>
      <c r="DW156" s="24">
        <v>0</v>
      </c>
      <c r="DX156" s="24">
        <v>0</v>
      </c>
      <c r="DY156" s="24">
        <v>0</v>
      </c>
      <c r="DZ156" s="24">
        <v>0</v>
      </c>
      <c r="EA156" s="24">
        <v>0</v>
      </c>
      <c r="EB156" s="24">
        <v>0</v>
      </c>
      <c r="EC156" s="24">
        <v>0</v>
      </c>
      <c r="ED156" s="24">
        <v>0</v>
      </c>
      <c r="EE156" s="24">
        <v>0</v>
      </c>
      <c r="EF156" s="24">
        <v>0</v>
      </c>
      <c r="EG156" s="24">
        <v>0</v>
      </c>
      <c r="EH156" s="24">
        <v>0</v>
      </c>
      <c r="EI156" s="24">
        <v>0</v>
      </c>
      <c r="EJ156" s="24">
        <v>0</v>
      </c>
      <c r="EK156" s="24">
        <v>0</v>
      </c>
      <c r="EL156" s="24">
        <v>0</v>
      </c>
      <c r="EM156" s="24">
        <v>0</v>
      </c>
      <c r="EN156" s="24">
        <v>0</v>
      </c>
      <c r="EO156" s="24">
        <v>0</v>
      </c>
      <c r="EP156" s="24">
        <v>0</v>
      </c>
      <c r="EQ156" s="24">
        <v>0</v>
      </c>
      <c r="ER156" s="24">
        <v>0</v>
      </c>
      <c r="ES156" s="24">
        <v>0</v>
      </c>
      <c r="ET156" s="24">
        <v>0</v>
      </c>
      <c r="EU156" s="23"/>
      <c r="EV156" s="23"/>
      <c r="EW156" s="23"/>
      <c r="EX156" s="23"/>
      <c r="EY156" s="23"/>
      <c r="EZ156" s="23"/>
      <c r="FA156" s="23"/>
      <c r="FB156" s="7">
        <v>0</v>
      </c>
      <c r="FD156" s="5" t="str">
        <v>86a</v>
      </c>
      <c r="FE156" s="7">
        <v>-4.8119185610351098E-2</v>
      </c>
    </row>
    <row r="157" spans="1:161" x14ac:dyDescent="0.25">
      <c r="A157" s="1" t="s">
        <v>165</v>
      </c>
      <c r="B157" s="24">
        <v>0</v>
      </c>
      <c r="C157" s="24">
        <v>0</v>
      </c>
      <c r="D157" s="24">
        <v>0</v>
      </c>
      <c r="E157" s="24">
        <v>0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>
        <v>0</v>
      </c>
      <c r="V157" s="24">
        <v>0</v>
      </c>
      <c r="W157" s="24">
        <v>0</v>
      </c>
      <c r="X157" s="24">
        <v>0</v>
      </c>
      <c r="Y157" s="24">
        <v>0</v>
      </c>
      <c r="Z157" s="24">
        <v>0</v>
      </c>
      <c r="AA157" s="24">
        <v>0</v>
      </c>
      <c r="AB157" s="24">
        <v>0</v>
      </c>
      <c r="AC157" s="24">
        <v>0</v>
      </c>
      <c r="AD157" s="24">
        <v>0</v>
      </c>
      <c r="AE157" s="24">
        <v>0</v>
      </c>
      <c r="AF157" s="24">
        <v>0</v>
      </c>
      <c r="AG157" s="24">
        <v>0</v>
      </c>
      <c r="AH157" s="24">
        <v>0</v>
      </c>
      <c r="AI157" s="24">
        <v>0</v>
      </c>
      <c r="AJ157" s="24">
        <v>0</v>
      </c>
      <c r="AK157" s="24">
        <v>0</v>
      </c>
      <c r="AL157" s="24">
        <v>0</v>
      </c>
      <c r="AM157" s="24">
        <v>0</v>
      </c>
      <c r="AN157" s="24">
        <v>0</v>
      </c>
      <c r="AO157" s="24">
        <v>0</v>
      </c>
      <c r="AP157" s="24">
        <v>0</v>
      </c>
      <c r="AQ157" s="24">
        <v>0</v>
      </c>
      <c r="AR157" s="24">
        <v>0</v>
      </c>
      <c r="AS157" s="24">
        <v>0</v>
      </c>
      <c r="AT157" s="24">
        <v>0</v>
      </c>
      <c r="AU157" s="24">
        <v>0</v>
      </c>
      <c r="AV157" s="24">
        <v>0</v>
      </c>
      <c r="AW157" s="24">
        <v>0</v>
      </c>
      <c r="AX157" s="24">
        <v>0</v>
      </c>
      <c r="AY157" s="24">
        <v>0</v>
      </c>
      <c r="AZ157" s="24">
        <v>0</v>
      </c>
      <c r="BA157" s="24">
        <v>1</v>
      </c>
      <c r="BB157" s="24">
        <v>-2</v>
      </c>
      <c r="BC157" s="24">
        <v>1</v>
      </c>
      <c r="BD157" s="24">
        <v>0</v>
      </c>
      <c r="BE157" s="24">
        <v>0</v>
      </c>
      <c r="BF157" s="24">
        <v>0</v>
      </c>
      <c r="BG157" s="24">
        <v>0</v>
      </c>
      <c r="BH157" s="24">
        <v>0</v>
      </c>
      <c r="BI157" s="24">
        <v>0</v>
      </c>
      <c r="BJ157" s="24">
        <v>0</v>
      </c>
      <c r="BK157" s="24">
        <v>0</v>
      </c>
      <c r="BL157" s="24">
        <v>0</v>
      </c>
      <c r="BM157" s="24">
        <v>0</v>
      </c>
      <c r="BN157" s="24">
        <v>0</v>
      </c>
      <c r="BO157" s="24">
        <v>0</v>
      </c>
      <c r="BP157" s="24">
        <v>0</v>
      </c>
      <c r="BQ157" s="24">
        <v>0</v>
      </c>
      <c r="BR157" s="24">
        <v>0</v>
      </c>
      <c r="BS157" s="24">
        <v>0</v>
      </c>
      <c r="BT157" s="24">
        <v>0</v>
      </c>
      <c r="BU157" s="24">
        <v>0</v>
      </c>
      <c r="BV157" s="24">
        <v>0</v>
      </c>
      <c r="BW157" s="24">
        <v>0</v>
      </c>
      <c r="BX157" s="24">
        <v>0</v>
      </c>
      <c r="BY157" s="24">
        <v>0</v>
      </c>
      <c r="BZ157" s="24">
        <v>0</v>
      </c>
      <c r="CA157" s="24">
        <v>0</v>
      </c>
      <c r="CB157" s="24">
        <v>0</v>
      </c>
      <c r="CC157" s="24">
        <v>0</v>
      </c>
      <c r="CD157" s="24">
        <v>0</v>
      </c>
      <c r="CE157" s="24">
        <v>0</v>
      </c>
      <c r="CF157" s="24">
        <v>0</v>
      </c>
      <c r="CG157" s="24">
        <v>0</v>
      </c>
      <c r="CH157" s="24">
        <v>0</v>
      </c>
      <c r="CI157" s="24">
        <v>0</v>
      </c>
      <c r="CJ157" s="24">
        <v>0</v>
      </c>
      <c r="CK157" s="24">
        <v>0</v>
      </c>
      <c r="CL157" s="24">
        <v>0</v>
      </c>
      <c r="CM157" s="24">
        <v>0</v>
      </c>
      <c r="CN157" s="24">
        <v>0</v>
      </c>
      <c r="CO157" s="24">
        <v>0</v>
      </c>
      <c r="CP157" s="24">
        <v>0</v>
      </c>
      <c r="CQ157" s="24">
        <v>0</v>
      </c>
      <c r="CR157" s="24">
        <v>0</v>
      </c>
      <c r="CS157" s="24">
        <v>0</v>
      </c>
      <c r="CT157" s="24">
        <v>0</v>
      </c>
      <c r="CU157" s="24">
        <v>0</v>
      </c>
      <c r="CV157" s="24">
        <v>0</v>
      </c>
      <c r="CW157" s="24">
        <v>0</v>
      </c>
      <c r="CX157" s="24">
        <v>0</v>
      </c>
      <c r="CY157" s="24">
        <v>0</v>
      </c>
      <c r="CZ157" s="24">
        <v>0</v>
      </c>
      <c r="DA157" s="24">
        <v>0</v>
      </c>
      <c r="DB157" s="24">
        <v>0</v>
      </c>
      <c r="DC157" s="24">
        <v>0</v>
      </c>
      <c r="DD157" s="24">
        <v>0</v>
      </c>
      <c r="DE157" s="24">
        <v>0</v>
      </c>
      <c r="DF157" s="24">
        <v>0</v>
      </c>
      <c r="DG157" s="24">
        <v>0</v>
      </c>
      <c r="DH157" s="24">
        <v>0</v>
      </c>
      <c r="DI157" s="24">
        <v>0</v>
      </c>
      <c r="DJ157" s="24">
        <v>0</v>
      </c>
      <c r="DK157" s="24">
        <v>0</v>
      </c>
      <c r="DL157" s="24">
        <v>0</v>
      </c>
      <c r="DM157" s="24">
        <v>0</v>
      </c>
      <c r="DN157" s="24">
        <v>0</v>
      </c>
      <c r="DO157" s="24">
        <v>0</v>
      </c>
      <c r="DP157" s="24">
        <v>0</v>
      </c>
      <c r="DQ157" s="24">
        <v>0</v>
      </c>
      <c r="DR157" s="24">
        <v>0</v>
      </c>
      <c r="DS157" s="24">
        <v>0</v>
      </c>
      <c r="DT157" s="24">
        <v>0</v>
      </c>
      <c r="DU157" s="24">
        <v>0</v>
      </c>
      <c r="DV157" s="24">
        <v>0</v>
      </c>
      <c r="DW157" s="24">
        <v>0</v>
      </c>
      <c r="DX157" s="24">
        <v>0</v>
      </c>
      <c r="DY157" s="24">
        <v>0</v>
      </c>
      <c r="DZ157" s="24">
        <v>0</v>
      </c>
      <c r="EA157" s="24">
        <v>0</v>
      </c>
      <c r="EB157" s="24">
        <v>0</v>
      </c>
      <c r="EC157" s="24">
        <v>0</v>
      </c>
      <c r="ED157" s="24">
        <v>0</v>
      </c>
      <c r="EE157" s="24">
        <v>0</v>
      </c>
      <c r="EF157" s="24">
        <v>0</v>
      </c>
      <c r="EG157" s="24">
        <v>0</v>
      </c>
      <c r="EH157" s="24">
        <v>0</v>
      </c>
      <c r="EI157" s="24">
        <v>0</v>
      </c>
      <c r="EJ157" s="24">
        <v>0</v>
      </c>
      <c r="EK157" s="24">
        <v>0</v>
      </c>
      <c r="EL157" s="24">
        <v>0</v>
      </c>
      <c r="EM157" s="24">
        <v>0</v>
      </c>
      <c r="EN157" s="24">
        <v>0</v>
      </c>
      <c r="EO157" s="24">
        <v>0</v>
      </c>
      <c r="EP157" s="24">
        <v>0</v>
      </c>
      <c r="EQ157" s="24">
        <v>0</v>
      </c>
      <c r="ER157" s="24">
        <v>0</v>
      </c>
      <c r="ES157" s="24">
        <v>0</v>
      </c>
      <c r="ET157" s="24">
        <v>0</v>
      </c>
      <c r="EU157" s="23"/>
      <c r="EV157" s="23"/>
      <c r="EW157" s="23"/>
      <c r="EX157" s="23"/>
      <c r="EY157" s="23"/>
      <c r="EZ157" s="23"/>
      <c r="FA157" s="23"/>
      <c r="FB157" s="7">
        <f>-D6*D6</f>
        <v>-1.5625E-2</v>
      </c>
      <c r="FD157" s="5" t="str">
        <v>87a</v>
      </c>
      <c r="FE157" s="7">
        <v>-4.2910941525622665E-2</v>
      </c>
    </row>
    <row r="158" spans="1:161" x14ac:dyDescent="0.25">
      <c r="A158" s="1" t="s">
        <v>166</v>
      </c>
      <c r="B158" s="24">
        <v>0</v>
      </c>
      <c r="C158" s="24">
        <v>0</v>
      </c>
      <c r="D158" s="24">
        <v>0</v>
      </c>
      <c r="E158" s="24">
        <v>0</v>
      </c>
      <c r="F158" s="24">
        <v>0</v>
      </c>
      <c r="G158" s="24">
        <v>0</v>
      </c>
      <c r="H158" s="24">
        <v>0</v>
      </c>
      <c r="I158" s="24">
        <v>0</v>
      </c>
      <c r="J158" s="24">
        <v>0</v>
      </c>
      <c r="K158" s="24">
        <v>0</v>
      </c>
      <c r="L158" s="24">
        <v>0</v>
      </c>
      <c r="M158" s="24">
        <v>0</v>
      </c>
      <c r="N158" s="24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>
        <v>0</v>
      </c>
      <c r="V158" s="24">
        <v>0</v>
      </c>
      <c r="W158" s="24">
        <v>0</v>
      </c>
      <c r="X158" s="24">
        <v>0</v>
      </c>
      <c r="Y158" s="24">
        <v>0</v>
      </c>
      <c r="Z158" s="24">
        <v>0</v>
      </c>
      <c r="AA158" s="24">
        <v>0</v>
      </c>
      <c r="AB158" s="24">
        <v>0</v>
      </c>
      <c r="AC158" s="24">
        <v>0</v>
      </c>
      <c r="AD158" s="24">
        <v>0</v>
      </c>
      <c r="AE158" s="24">
        <v>0</v>
      </c>
      <c r="AF158" s="24">
        <v>0</v>
      </c>
      <c r="AG158" s="24">
        <v>0</v>
      </c>
      <c r="AH158" s="24">
        <v>0</v>
      </c>
      <c r="AI158" s="24">
        <v>0</v>
      </c>
      <c r="AJ158" s="24">
        <v>0</v>
      </c>
      <c r="AK158" s="24">
        <v>0</v>
      </c>
      <c r="AL158" s="24">
        <v>0</v>
      </c>
      <c r="AM158" s="24">
        <v>0</v>
      </c>
      <c r="AN158" s="24">
        <v>0</v>
      </c>
      <c r="AO158" s="24">
        <v>0</v>
      </c>
      <c r="AP158" s="24">
        <v>0</v>
      </c>
      <c r="AQ158" s="24">
        <v>0</v>
      </c>
      <c r="AR158" s="24">
        <v>0</v>
      </c>
      <c r="AS158" s="24">
        <v>0</v>
      </c>
      <c r="AT158" s="24">
        <v>0</v>
      </c>
      <c r="AU158" s="24">
        <v>0</v>
      </c>
      <c r="AV158" s="24">
        <v>0</v>
      </c>
      <c r="AW158" s="24">
        <v>0</v>
      </c>
      <c r="AX158" s="24">
        <v>0</v>
      </c>
      <c r="AY158" s="24">
        <v>0</v>
      </c>
      <c r="AZ158" s="24">
        <v>0</v>
      </c>
      <c r="BA158" s="24">
        <v>0</v>
      </c>
      <c r="BB158" s="24">
        <v>0</v>
      </c>
      <c r="BC158" s="24">
        <v>0</v>
      </c>
      <c r="BD158" s="24">
        <v>0</v>
      </c>
      <c r="BE158" s="24">
        <v>0</v>
      </c>
      <c r="BF158" s="24">
        <v>0</v>
      </c>
      <c r="BG158" s="24">
        <v>0</v>
      </c>
      <c r="BH158" s="24">
        <v>0</v>
      </c>
      <c r="BI158" s="24">
        <v>0</v>
      </c>
      <c r="BJ158" s="24">
        <v>0</v>
      </c>
      <c r="BK158" s="24">
        <v>0</v>
      </c>
      <c r="BL158" s="24">
        <v>0</v>
      </c>
      <c r="BM158" s="24">
        <v>0</v>
      </c>
      <c r="BN158" s="24">
        <v>0</v>
      </c>
      <c r="BO158" s="24">
        <v>1</v>
      </c>
      <c r="BP158" s="24">
        <v>0</v>
      </c>
      <c r="BQ158" s="24">
        <v>0</v>
      </c>
      <c r="BR158" s="24">
        <v>0</v>
      </c>
      <c r="BS158" s="24">
        <v>0</v>
      </c>
      <c r="BT158" s="24">
        <v>0</v>
      </c>
      <c r="BU158" s="24">
        <v>0</v>
      </c>
      <c r="BV158" s="24">
        <v>0</v>
      </c>
      <c r="BW158" s="24">
        <v>0</v>
      </c>
      <c r="BX158" s="24">
        <v>0</v>
      </c>
      <c r="BY158" s="24">
        <v>0</v>
      </c>
      <c r="BZ158" s="24">
        <v>0</v>
      </c>
      <c r="CA158" s="24">
        <v>0</v>
      </c>
      <c r="CB158" s="24">
        <v>0</v>
      </c>
      <c r="CC158" s="24">
        <v>0</v>
      </c>
      <c r="CD158" s="24">
        <v>0</v>
      </c>
      <c r="CE158" s="24">
        <v>0</v>
      </c>
      <c r="CF158" s="24">
        <v>0</v>
      </c>
      <c r="CG158" s="24">
        <v>0</v>
      </c>
      <c r="CH158" s="24">
        <v>0</v>
      </c>
      <c r="CI158" s="24">
        <v>0</v>
      </c>
      <c r="CJ158" s="24">
        <v>0</v>
      </c>
      <c r="CK158" s="24">
        <v>0</v>
      </c>
      <c r="CL158" s="24">
        <v>0</v>
      </c>
      <c r="CM158" s="24">
        <v>0</v>
      </c>
      <c r="CN158" s="24">
        <v>0</v>
      </c>
      <c r="CO158" s="24">
        <v>0</v>
      </c>
      <c r="CP158" s="24">
        <v>0</v>
      </c>
      <c r="CQ158" s="24">
        <v>0</v>
      </c>
      <c r="CR158" s="24">
        <v>0</v>
      </c>
      <c r="CS158" s="24">
        <v>0</v>
      </c>
      <c r="CT158" s="24">
        <v>0</v>
      </c>
      <c r="CU158" s="24">
        <v>0</v>
      </c>
      <c r="CV158" s="24">
        <v>0</v>
      </c>
      <c r="CW158" s="24">
        <v>0</v>
      </c>
      <c r="CX158" s="24">
        <v>0</v>
      </c>
      <c r="CY158" s="24">
        <v>0</v>
      </c>
      <c r="CZ158" s="24">
        <v>0</v>
      </c>
      <c r="DA158" s="24">
        <v>0</v>
      </c>
      <c r="DB158" s="24">
        <v>0</v>
      </c>
      <c r="DC158" s="24">
        <v>0</v>
      </c>
      <c r="DD158" s="24">
        <v>0</v>
      </c>
      <c r="DE158" s="24">
        <v>0</v>
      </c>
      <c r="DF158" s="24">
        <v>0</v>
      </c>
      <c r="DG158" s="24">
        <v>0</v>
      </c>
      <c r="DH158" s="24">
        <v>0</v>
      </c>
      <c r="DI158" s="24">
        <v>0</v>
      </c>
      <c r="DJ158" s="24">
        <v>0</v>
      </c>
      <c r="DK158" s="24">
        <v>0</v>
      </c>
      <c r="DL158" s="24">
        <v>0</v>
      </c>
      <c r="DM158" s="24">
        <v>0</v>
      </c>
      <c r="DN158" s="24">
        <v>0</v>
      </c>
      <c r="DO158" s="24">
        <v>0</v>
      </c>
      <c r="DP158" s="24">
        <v>0</v>
      </c>
      <c r="DQ158" s="24">
        <v>0</v>
      </c>
      <c r="DR158" s="24">
        <v>0</v>
      </c>
      <c r="DS158" s="24">
        <v>0</v>
      </c>
      <c r="DT158" s="24">
        <v>0</v>
      </c>
      <c r="DU158" s="24">
        <v>0</v>
      </c>
      <c r="DV158" s="24">
        <v>0</v>
      </c>
      <c r="DW158" s="24">
        <v>0</v>
      </c>
      <c r="DX158" s="24">
        <v>0</v>
      </c>
      <c r="DY158" s="24">
        <v>0</v>
      </c>
      <c r="DZ158" s="24">
        <v>0</v>
      </c>
      <c r="EA158" s="24">
        <v>0</v>
      </c>
      <c r="EB158" s="24">
        <v>0</v>
      </c>
      <c r="EC158" s="24">
        <v>0</v>
      </c>
      <c r="ED158" s="24">
        <v>0</v>
      </c>
      <c r="EE158" s="24">
        <v>0</v>
      </c>
      <c r="EF158" s="24">
        <v>0</v>
      </c>
      <c r="EG158" s="24">
        <v>0</v>
      </c>
      <c r="EH158" s="24">
        <v>0</v>
      </c>
      <c r="EI158" s="24">
        <v>0</v>
      </c>
      <c r="EJ158" s="24">
        <v>0</v>
      </c>
      <c r="EK158" s="24">
        <v>0</v>
      </c>
      <c r="EL158" s="24">
        <v>0</v>
      </c>
      <c r="EM158" s="24">
        <v>0</v>
      </c>
      <c r="EN158" s="24">
        <v>0</v>
      </c>
      <c r="EO158" s="24">
        <v>0</v>
      </c>
      <c r="EP158" s="24">
        <v>0</v>
      </c>
      <c r="EQ158" s="24">
        <v>0</v>
      </c>
      <c r="ER158" s="24">
        <v>0</v>
      </c>
      <c r="ES158" s="24">
        <v>0</v>
      </c>
      <c r="ET158" s="24">
        <v>0</v>
      </c>
      <c r="EU158" s="23"/>
      <c r="EV158" s="23"/>
      <c r="EW158" s="23"/>
      <c r="EX158" s="23"/>
      <c r="EY158" s="23"/>
      <c r="EZ158" s="23"/>
      <c r="FA158" s="23"/>
      <c r="FB158" s="7">
        <v>0</v>
      </c>
      <c r="FD158" s="5" t="str">
        <v>88a</v>
      </c>
      <c r="FE158" s="7">
        <v>-3.2971057182556655E-2</v>
      </c>
    </row>
    <row r="159" spans="1:161" x14ac:dyDescent="0.25">
      <c r="A159" s="1" t="s">
        <v>167</v>
      </c>
      <c r="B159" s="24">
        <v>0</v>
      </c>
      <c r="C159" s="24">
        <v>0</v>
      </c>
      <c r="D159" s="24">
        <v>0</v>
      </c>
      <c r="E159" s="24">
        <v>0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>
        <v>0</v>
      </c>
      <c r="V159" s="24">
        <v>0</v>
      </c>
      <c r="W159" s="24">
        <v>0</v>
      </c>
      <c r="X159" s="24">
        <v>0</v>
      </c>
      <c r="Y159" s="24">
        <v>0</v>
      </c>
      <c r="Z159" s="24">
        <v>0</v>
      </c>
      <c r="AA159" s="24">
        <v>0</v>
      </c>
      <c r="AB159" s="24">
        <v>0</v>
      </c>
      <c r="AC159" s="24">
        <v>0</v>
      </c>
      <c r="AD159" s="24">
        <v>0</v>
      </c>
      <c r="AE159" s="24">
        <v>0</v>
      </c>
      <c r="AF159" s="24">
        <v>0</v>
      </c>
      <c r="AG159" s="24">
        <v>0</v>
      </c>
      <c r="AH159" s="24">
        <v>0</v>
      </c>
      <c r="AI159" s="24">
        <v>0</v>
      </c>
      <c r="AJ159" s="24">
        <v>0</v>
      </c>
      <c r="AK159" s="24">
        <v>0</v>
      </c>
      <c r="AL159" s="24">
        <v>0</v>
      </c>
      <c r="AM159" s="24">
        <v>0</v>
      </c>
      <c r="AN159" s="24">
        <v>0</v>
      </c>
      <c r="AO159" s="24">
        <v>0</v>
      </c>
      <c r="AP159" s="24">
        <v>0</v>
      </c>
      <c r="AQ159" s="24">
        <v>0</v>
      </c>
      <c r="AR159" s="24">
        <v>0</v>
      </c>
      <c r="AS159" s="24">
        <v>0</v>
      </c>
      <c r="AT159" s="24">
        <v>0</v>
      </c>
      <c r="AU159" s="24">
        <v>0</v>
      </c>
      <c r="AV159" s="24">
        <v>0</v>
      </c>
      <c r="AW159" s="24">
        <v>0</v>
      </c>
      <c r="AX159" s="24">
        <v>0</v>
      </c>
      <c r="AY159" s="24">
        <v>0</v>
      </c>
      <c r="AZ159" s="24">
        <v>0</v>
      </c>
      <c r="BA159" s="24">
        <v>0</v>
      </c>
      <c r="BB159" s="24">
        <v>0</v>
      </c>
      <c r="BC159" s="24">
        <v>0</v>
      </c>
      <c r="BD159" s="24">
        <v>0</v>
      </c>
      <c r="BE159" s="24">
        <v>0</v>
      </c>
      <c r="BF159" s="24">
        <v>0</v>
      </c>
      <c r="BG159" s="24">
        <v>0</v>
      </c>
      <c r="BH159" s="24">
        <v>0</v>
      </c>
      <c r="BI159" s="24">
        <v>0</v>
      </c>
      <c r="BJ159" s="24">
        <v>0</v>
      </c>
      <c r="BK159" s="24">
        <v>0</v>
      </c>
      <c r="BL159" s="24">
        <v>0</v>
      </c>
      <c r="BM159" s="24">
        <v>1</v>
      </c>
      <c r="BN159" s="24">
        <v>-16</v>
      </c>
      <c r="BO159" s="24">
        <v>30</v>
      </c>
      <c r="BP159" s="24">
        <v>-16</v>
      </c>
      <c r="BQ159" s="24">
        <v>1</v>
      </c>
      <c r="BR159" s="24">
        <v>0</v>
      </c>
      <c r="BS159" s="24">
        <v>0</v>
      </c>
      <c r="BT159" s="24">
        <v>0</v>
      </c>
      <c r="BU159" s="24">
        <v>0</v>
      </c>
      <c r="BV159" s="24">
        <v>0</v>
      </c>
      <c r="BW159" s="24">
        <v>0</v>
      </c>
      <c r="BX159" s="24">
        <v>0</v>
      </c>
      <c r="BY159" s="24">
        <v>0</v>
      </c>
      <c r="BZ159" s="24">
        <v>0</v>
      </c>
      <c r="CA159" s="24">
        <v>0</v>
      </c>
      <c r="CB159" s="24">
        <v>0</v>
      </c>
      <c r="CC159" s="24">
        <v>0</v>
      </c>
      <c r="CD159" s="24">
        <v>0</v>
      </c>
      <c r="CE159" s="24">
        <v>0</v>
      </c>
      <c r="CF159" s="24">
        <v>0</v>
      </c>
      <c r="CG159" s="24">
        <v>0</v>
      </c>
      <c r="CH159" s="24">
        <v>0</v>
      </c>
      <c r="CI159" s="24">
        <v>0</v>
      </c>
      <c r="CJ159" s="24">
        <v>0</v>
      </c>
      <c r="CK159" s="24">
        <v>0</v>
      </c>
      <c r="CL159" s="24">
        <v>0</v>
      </c>
      <c r="CM159" s="24">
        <v>0</v>
      </c>
      <c r="CN159" s="24">
        <v>0</v>
      </c>
      <c r="CO159" s="24">
        <v>0</v>
      </c>
      <c r="CP159" s="24">
        <v>0</v>
      </c>
      <c r="CQ159" s="24">
        <v>0</v>
      </c>
      <c r="CR159" s="24">
        <v>0</v>
      </c>
      <c r="CS159" s="24">
        <v>0</v>
      </c>
      <c r="CT159" s="24">
        <v>0</v>
      </c>
      <c r="CU159" s="24">
        <v>0</v>
      </c>
      <c r="CV159" s="24">
        <v>0</v>
      </c>
      <c r="CW159" s="24">
        <v>0</v>
      </c>
      <c r="CX159" s="24">
        <v>0</v>
      </c>
      <c r="CY159" s="24">
        <v>0</v>
      </c>
      <c r="CZ159" s="24">
        <v>0</v>
      </c>
      <c r="DA159" s="24">
        <v>0</v>
      </c>
      <c r="DB159" s="24">
        <v>0</v>
      </c>
      <c r="DC159" s="24">
        <v>0</v>
      </c>
      <c r="DD159" s="24">
        <v>0</v>
      </c>
      <c r="DE159" s="24">
        <v>0</v>
      </c>
      <c r="DF159" s="24">
        <v>0</v>
      </c>
      <c r="DG159" s="24">
        <v>0</v>
      </c>
      <c r="DH159" s="24">
        <v>0</v>
      </c>
      <c r="DI159" s="24">
        <v>0</v>
      </c>
      <c r="DJ159" s="24">
        <v>0</v>
      </c>
      <c r="DK159" s="24">
        <v>0</v>
      </c>
      <c r="DL159" s="24">
        <v>0</v>
      </c>
      <c r="DM159" s="24">
        <v>0</v>
      </c>
      <c r="DN159" s="24">
        <v>0</v>
      </c>
      <c r="DO159" s="24">
        <v>0</v>
      </c>
      <c r="DP159" s="24">
        <v>0</v>
      </c>
      <c r="DQ159" s="24">
        <v>0</v>
      </c>
      <c r="DR159" s="24">
        <v>0</v>
      </c>
      <c r="DS159" s="24">
        <v>0</v>
      </c>
      <c r="DT159" s="24">
        <v>0</v>
      </c>
      <c r="DU159" s="24">
        <v>0</v>
      </c>
      <c r="DV159" s="24">
        <v>0</v>
      </c>
      <c r="DW159" s="24">
        <v>0</v>
      </c>
      <c r="DX159" s="24">
        <v>0</v>
      </c>
      <c r="DY159" s="24">
        <v>0</v>
      </c>
      <c r="DZ159" s="24">
        <v>0</v>
      </c>
      <c r="EA159" s="24">
        <v>0</v>
      </c>
      <c r="EB159" s="24">
        <v>0</v>
      </c>
      <c r="EC159" s="24">
        <v>0</v>
      </c>
      <c r="ED159" s="24">
        <v>0</v>
      </c>
      <c r="EE159" s="24">
        <v>0</v>
      </c>
      <c r="EF159" s="24">
        <v>0</v>
      </c>
      <c r="EG159" s="24">
        <v>0</v>
      </c>
      <c r="EH159" s="24">
        <v>0</v>
      </c>
      <c r="EI159" s="24">
        <v>0</v>
      </c>
      <c r="EJ159" s="24">
        <v>0</v>
      </c>
      <c r="EK159" s="24">
        <v>0</v>
      </c>
      <c r="EL159" s="24">
        <v>0</v>
      </c>
      <c r="EM159" s="24">
        <v>0</v>
      </c>
      <c r="EN159" s="24">
        <v>0</v>
      </c>
      <c r="EO159" s="24">
        <v>0</v>
      </c>
      <c r="EP159" s="24">
        <v>0</v>
      </c>
      <c r="EQ159" s="24">
        <v>0</v>
      </c>
      <c r="ER159" s="24">
        <v>0</v>
      </c>
      <c r="ES159" s="24">
        <v>0</v>
      </c>
      <c r="ET159" s="24">
        <v>0</v>
      </c>
      <c r="EU159" s="23"/>
      <c r="EV159" s="23"/>
      <c r="EW159" s="23"/>
      <c r="EX159" s="23"/>
      <c r="EY159" s="23"/>
      <c r="EZ159" s="23"/>
      <c r="FA159" s="23"/>
      <c r="FB159" s="7">
        <f>12*D6*D6</f>
        <v>0.1875</v>
      </c>
      <c r="FD159" s="5" t="str">
        <v>89a</v>
      </c>
      <c r="FE159" s="7">
        <v>-1.5624999999999974E-2</v>
      </c>
    </row>
    <row r="160" spans="1:161" x14ac:dyDescent="0.25">
      <c r="A160" s="1" t="s">
        <v>168</v>
      </c>
      <c r="B160" s="24">
        <v>0</v>
      </c>
      <c r="C160" s="24">
        <v>0</v>
      </c>
      <c r="D160" s="24">
        <v>0</v>
      </c>
      <c r="E160" s="24">
        <v>0</v>
      </c>
      <c r="F160" s="24">
        <v>0</v>
      </c>
      <c r="G160" s="24">
        <v>0</v>
      </c>
      <c r="H160" s="24">
        <v>0</v>
      </c>
      <c r="I160" s="24">
        <v>0</v>
      </c>
      <c r="J160" s="24">
        <v>0</v>
      </c>
      <c r="K160" s="24">
        <v>0</v>
      </c>
      <c r="L160" s="24">
        <v>0</v>
      </c>
      <c r="M160" s="24">
        <v>0</v>
      </c>
      <c r="N160" s="24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>
        <v>0</v>
      </c>
      <c r="V160" s="24">
        <v>0</v>
      </c>
      <c r="W160" s="24">
        <v>0</v>
      </c>
      <c r="X160" s="24">
        <v>0</v>
      </c>
      <c r="Y160" s="24">
        <v>0</v>
      </c>
      <c r="Z160" s="24">
        <v>0</v>
      </c>
      <c r="AA160" s="24">
        <v>0</v>
      </c>
      <c r="AB160" s="24">
        <v>0</v>
      </c>
      <c r="AC160" s="24">
        <v>0</v>
      </c>
      <c r="AD160" s="24">
        <v>0</v>
      </c>
      <c r="AE160" s="24">
        <v>0</v>
      </c>
      <c r="AF160" s="24">
        <v>0</v>
      </c>
      <c r="AG160" s="24">
        <v>0</v>
      </c>
      <c r="AH160" s="24">
        <v>0</v>
      </c>
      <c r="AI160" s="24">
        <v>0</v>
      </c>
      <c r="AJ160" s="24">
        <v>0</v>
      </c>
      <c r="AK160" s="24">
        <v>0</v>
      </c>
      <c r="AL160" s="24">
        <v>0</v>
      </c>
      <c r="AM160" s="24">
        <v>0</v>
      </c>
      <c r="AN160" s="24">
        <v>0</v>
      </c>
      <c r="AO160" s="24">
        <v>0</v>
      </c>
      <c r="AP160" s="24">
        <v>0</v>
      </c>
      <c r="AQ160" s="24">
        <v>0</v>
      </c>
      <c r="AR160" s="24">
        <v>0</v>
      </c>
      <c r="AS160" s="24">
        <v>0</v>
      </c>
      <c r="AT160" s="24">
        <v>0</v>
      </c>
      <c r="AU160" s="24">
        <v>0</v>
      </c>
      <c r="AV160" s="24">
        <v>0</v>
      </c>
      <c r="AW160" s="24">
        <v>0</v>
      </c>
      <c r="AX160" s="24">
        <v>0</v>
      </c>
      <c r="AY160" s="24">
        <v>0</v>
      </c>
      <c r="AZ160" s="24">
        <v>0</v>
      </c>
      <c r="BA160" s="24">
        <v>0</v>
      </c>
      <c r="BB160" s="24">
        <v>0</v>
      </c>
      <c r="BC160" s="24">
        <v>0</v>
      </c>
      <c r="BD160" s="24">
        <v>0</v>
      </c>
      <c r="BE160" s="24">
        <v>0</v>
      </c>
      <c r="BF160" s="24">
        <v>0</v>
      </c>
      <c r="BG160" s="24">
        <v>0</v>
      </c>
      <c r="BH160" s="24">
        <v>0</v>
      </c>
      <c r="BI160" s="24">
        <v>0</v>
      </c>
      <c r="BJ160" s="24">
        <v>0</v>
      </c>
      <c r="BK160" s="24">
        <v>0</v>
      </c>
      <c r="BL160" s="24">
        <v>0</v>
      </c>
      <c r="BM160" s="24">
        <v>0</v>
      </c>
      <c r="BN160" s="24">
        <v>0</v>
      </c>
      <c r="BO160" s="24">
        <v>0</v>
      </c>
      <c r="BP160" s="24">
        <v>0</v>
      </c>
      <c r="BQ160" s="24">
        <v>0</v>
      </c>
      <c r="BR160" s="24">
        <v>0</v>
      </c>
      <c r="BS160" s="24">
        <v>0</v>
      </c>
      <c r="BT160" s="24">
        <v>0</v>
      </c>
      <c r="BU160" s="24">
        <v>0</v>
      </c>
      <c r="BV160" s="24">
        <v>0</v>
      </c>
      <c r="BW160" s="24">
        <v>0</v>
      </c>
      <c r="BX160" s="24">
        <v>0</v>
      </c>
      <c r="BY160" s="24">
        <v>0</v>
      </c>
      <c r="BZ160" s="24">
        <v>0</v>
      </c>
      <c r="CA160" s="24">
        <v>0</v>
      </c>
      <c r="CB160" s="24">
        <v>1</v>
      </c>
      <c r="CC160" s="24">
        <v>0</v>
      </c>
      <c r="CD160" s="24">
        <v>0</v>
      </c>
      <c r="CE160" s="24">
        <v>0</v>
      </c>
      <c r="CF160" s="24">
        <v>0</v>
      </c>
      <c r="CG160" s="24">
        <v>0</v>
      </c>
      <c r="CH160" s="24">
        <v>0</v>
      </c>
      <c r="CI160" s="24">
        <v>0</v>
      </c>
      <c r="CJ160" s="24">
        <v>0</v>
      </c>
      <c r="CK160" s="24">
        <v>0</v>
      </c>
      <c r="CL160" s="24">
        <v>0</v>
      </c>
      <c r="CM160" s="24">
        <v>0</v>
      </c>
      <c r="CN160" s="24">
        <v>0</v>
      </c>
      <c r="CO160" s="24">
        <v>0</v>
      </c>
      <c r="CP160" s="24">
        <v>0</v>
      </c>
      <c r="CQ160" s="24">
        <v>0</v>
      </c>
      <c r="CR160" s="24">
        <v>0</v>
      </c>
      <c r="CS160" s="24">
        <v>0</v>
      </c>
      <c r="CT160" s="24">
        <v>0</v>
      </c>
      <c r="CU160" s="24">
        <v>0</v>
      </c>
      <c r="CV160" s="24">
        <v>0</v>
      </c>
      <c r="CW160" s="24">
        <v>0</v>
      </c>
      <c r="CX160" s="24">
        <v>0</v>
      </c>
      <c r="CY160" s="24">
        <v>0</v>
      </c>
      <c r="CZ160" s="24">
        <v>0</v>
      </c>
      <c r="DA160" s="24">
        <v>0</v>
      </c>
      <c r="DB160" s="24">
        <v>0</v>
      </c>
      <c r="DC160" s="24">
        <v>0</v>
      </c>
      <c r="DD160" s="24">
        <v>0</v>
      </c>
      <c r="DE160" s="24">
        <v>0</v>
      </c>
      <c r="DF160" s="24">
        <v>0</v>
      </c>
      <c r="DG160" s="24">
        <v>0</v>
      </c>
      <c r="DH160" s="24">
        <v>0</v>
      </c>
      <c r="DI160" s="24">
        <v>0</v>
      </c>
      <c r="DJ160" s="24">
        <v>0</v>
      </c>
      <c r="DK160" s="24">
        <v>0</v>
      </c>
      <c r="DL160" s="24">
        <v>0</v>
      </c>
      <c r="DM160" s="24">
        <v>0</v>
      </c>
      <c r="DN160" s="24">
        <v>0</v>
      </c>
      <c r="DO160" s="24">
        <v>0</v>
      </c>
      <c r="DP160" s="24">
        <v>0</v>
      </c>
      <c r="DQ160" s="24">
        <v>0</v>
      </c>
      <c r="DR160" s="24">
        <v>0</v>
      </c>
      <c r="DS160" s="24">
        <v>0</v>
      </c>
      <c r="DT160" s="24">
        <v>0</v>
      </c>
      <c r="DU160" s="24">
        <v>0</v>
      </c>
      <c r="DV160" s="24">
        <v>0</v>
      </c>
      <c r="DW160" s="24">
        <v>0</v>
      </c>
      <c r="DX160" s="24">
        <v>0</v>
      </c>
      <c r="DY160" s="24">
        <v>0</v>
      </c>
      <c r="DZ160" s="24">
        <v>0</v>
      </c>
      <c r="EA160" s="24">
        <v>0</v>
      </c>
      <c r="EB160" s="24">
        <v>0</v>
      </c>
      <c r="EC160" s="24">
        <v>0</v>
      </c>
      <c r="ED160" s="24">
        <v>0</v>
      </c>
      <c r="EE160" s="24">
        <v>0</v>
      </c>
      <c r="EF160" s="24">
        <v>0</v>
      </c>
      <c r="EG160" s="24">
        <v>0</v>
      </c>
      <c r="EH160" s="24">
        <v>0</v>
      </c>
      <c r="EI160" s="24">
        <v>0</v>
      </c>
      <c r="EJ160" s="24">
        <v>0</v>
      </c>
      <c r="EK160" s="24">
        <v>0</v>
      </c>
      <c r="EL160" s="24">
        <v>0</v>
      </c>
      <c r="EM160" s="24">
        <v>0</v>
      </c>
      <c r="EN160" s="24">
        <v>0</v>
      </c>
      <c r="EO160" s="24">
        <v>0</v>
      </c>
      <c r="EP160" s="24">
        <v>0</v>
      </c>
      <c r="EQ160" s="24">
        <v>0</v>
      </c>
      <c r="ER160" s="24">
        <v>0</v>
      </c>
      <c r="ES160" s="24">
        <v>0</v>
      </c>
      <c r="ET160" s="24">
        <v>0</v>
      </c>
      <c r="EU160" s="23"/>
      <c r="EV160" s="23"/>
      <c r="EW160" s="23"/>
      <c r="EX160" s="23"/>
      <c r="EY160" s="23"/>
      <c r="EZ160" s="23"/>
      <c r="FA160" s="23"/>
      <c r="FB160" s="7">
        <v>0</v>
      </c>
      <c r="FD160" s="5" t="str">
        <v>89b</v>
      </c>
      <c r="FE160" s="7">
        <v>1.7210571825567039E-3</v>
      </c>
    </row>
    <row r="161" spans="1:161" x14ac:dyDescent="0.25">
      <c r="A161" s="1" t="s">
        <v>169</v>
      </c>
      <c r="B161" s="24">
        <v>0</v>
      </c>
      <c r="C161" s="24">
        <v>0</v>
      </c>
      <c r="D161" s="24">
        <v>0</v>
      </c>
      <c r="E161" s="24">
        <v>0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>
        <v>0</v>
      </c>
      <c r="V161" s="24">
        <v>0</v>
      </c>
      <c r="W161" s="24">
        <v>0</v>
      </c>
      <c r="X161" s="24">
        <v>0</v>
      </c>
      <c r="Y161" s="24">
        <v>0</v>
      </c>
      <c r="Z161" s="24">
        <v>0</v>
      </c>
      <c r="AA161" s="24">
        <v>0</v>
      </c>
      <c r="AB161" s="24">
        <v>0</v>
      </c>
      <c r="AC161" s="24">
        <v>0</v>
      </c>
      <c r="AD161" s="24">
        <v>0</v>
      </c>
      <c r="AE161" s="24">
        <v>0</v>
      </c>
      <c r="AF161" s="24">
        <v>0</v>
      </c>
      <c r="AG161" s="24">
        <v>0</v>
      </c>
      <c r="AH161" s="24">
        <v>0</v>
      </c>
      <c r="AI161" s="24">
        <v>0</v>
      </c>
      <c r="AJ161" s="24">
        <v>0</v>
      </c>
      <c r="AK161" s="24">
        <v>0</v>
      </c>
      <c r="AL161" s="24">
        <v>0</v>
      </c>
      <c r="AM161" s="24">
        <v>0</v>
      </c>
      <c r="AN161" s="24">
        <v>0</v>
      </c>
      <c r="AO161" s="24">
        <v>0</v>
      </c>
      <c r="AP161" s="24">
        <v>0</v>
      </c>
      <c r="AQ161" s="24">
        <v>0</v>
      </c>
      <c r="AR161" s="24">
        <v>0</v>
      </c>
      <c r="AS161" s="24">
        <v>0</v>
      </c>
      <c r="AT161" s="24">
        <v>0</v>
      </c>
      <c r="AU161" s="24">
        <v>0</v>
      </c>
      <c r="AV161" s="24">
        <v>0</v>
      </c>
      <c r="AW161" s="24">
        <v>0</v>
      </c>
      <c r="AX161" s="24">
        <v>0</v>
      </c>
      <c r="AY161" s="24">
        <v>0</v>
      </c>
      <c r="AZ161" s="24">
        <v>0</v>
      </c>
      <c r="BA161" s="24">
        <v>0</v>
      </c>
      <c r="BB161" s="24">
        <v>0</v>
      </c>
      <c r="BC161" s="24">
        <v>0</v>
      </c>
      <c r="BD161" s="24">
        <v>0</v>
      </c>
      <c r="BE161" s="24">
        <v>0</v>
      </c>
      <c r="BF161" s="24">
        <v>0</v>
      </c>
      <c r="BG161" s="24">
        <v>0</v>
      </c>
      <c r="BH161" s="24">
        <v>0</v>
      </c>
      <c r="BI161" s="24">
        <v>0</v>
      </c>
      <c r="BJ161" s="24">
        <v>0</v>
      </c>
      <c r="BK161" s="24">
        <v>0</v>
      </c>
      <c r="BL161" s="24">
        <v>0</v>
      </c>
      <c r="BM161" s="24">
        <v>0</v>
      </c>
      <c r="BN161" s="24">
        <v>0</v>
      </c>
      <c r="BO161" s="24">
        <v>0</v>
      </c>
      <c r="BP161" s="24">
        <v>0</v>
      </c>
      <c r="BQ161" s="24">
        <v>0</v>
      </c>
      <c r="BR161" s="24">
        <v>0</v>
      </c>
      <c r="BS161" s="24">
        <v>0</v>
      </c>
      <c r="BT161" s="24">
        <v>0</v>
      </c>
      <c r="BU161" s="24">
        <v>0</v>
      </c>
      <c r="BV161" s="24">
        <v>0</v>
      </c>
      <c r="BW161" s="24">
        <v>0</v>
      </c>
      <c r="BX161" s="24">
        <v>0</v>
      </c>
      <c r="BY161" s="24">
        <v>0</v>
      </c>
      <c r="BZ161" s="24">
        <v>1</v>
      </c>
      <c r="CA161" s="24">
        <v>-16</v>
      </c>
      <c r="CB161" s="24">
        <v>30</v>
      </c>
      <c r="CC161" s="24">
        <v>-16</v>
      </c>
      <c r="CD161" s="24">
        <v>1</v>
      </c>
      <c r="CE161" s="24">
        <v>0</v>
      </c>
      <c r="CF161" s="24">
        <v>0</v>
      </c>
      <c r="CG161" s="24">
        <v>0</v>
      </c>
      <c r="CH161" s="24">
        <v>0</v>
      </c>
      <c r="CI161" s="24">
        <v>0</v>
      </c>
      <c r="CJ161" s="24">
        <v>0</v>
      </c>
      <c r="CK161" s="24">
        <v>0</v>
      </c>
      <c r="CL161" s="24">
        <v>0</v>
      </c>
      <c r="CM161" s="24">
        <v>0</v>
      </c>
      <c r="CN161" s="24">
        <v>0</v>
      </c>
      <c r="CO161" s="24">
        <v>0</v>
      </c>
      <c r="CP161" s="24">
        <v>0</v>
      </c>
      <c r="CQ161" s="24">
        <v>0</v>
      </c>
      <c r="CR161" s="24">
        <v>0</v>
      </c>
      <c r="CS161" s="24">
        <v>0</v>
      </c>
      <c r="CT161" s="24">
        <v>0</v>
      </c>
      <c r="CU161" s="24">
        <v>0</v>
      </c>
      <c r="CV161" s="24">
        <v>0</v>
      </c>
      <c r="CW161" s="24">
        <v>0</v>
      </c>
      <c r="CX161" s="24">
        <v>0</v>
      </c>
      <c r="CY161" s="24">
        <v>0</v>
      </c>
      <c r="CZ161" s="24">
        <v>0</v>
      </c>
      <c r="DA161" s="24">
        <v>0</v>
      </c>
      <c r="DB161" s="24">
        <v>0</v>
      </c>
      <c r="DC161" s="24">
        <v>0</v>
      </c>
      <c r="DD161" s="24">
        <v>0</v>
      </c>
      <c r="DE161" s="24">
        <v>0</v>
      </c>
      <c r="DF161" s="24">
        <v>0</v>
      </c>
      <c r="DG161" s="24">
        <v>0</v>
      </c>
      <c r="DH161" s="24">
        <v>0</v>
      </c>
      <c r="DI161" s="24">
        <v>0</v>
      </c>
      <c r="DJ161" s="24">
        <v>0</v>
      </c>
      <c r="DK161" s="24">
        <v>0</v>
      </c>
      <c r="DL161" s="24">
        <v>0</v>
      </c>
      <c r="DM161" s="24">
        <v>0</v>
      </c>
      <c r="DN161" s="24">
        <v>0</v>
      </c>
      <c r="DO161" s="24">
        <v>0</v>
      </c>
      <c r="DP161" s="24">
        <v>0</v>
      </c>
      <c r="DQ161" s="24">
        <v>0</v>
      </c>
      <c r="DR161" s="24">
        <v>0</v>
      </c>
      <c r="DS161" s="24">
        <v>0</v>
      </c>
      <c r="DT161" s="24">
        <v>0</v>
      </c>
      <c r="DU161" s="24">
        <v>0</v>
      </c>
      <c r="DV161" s="24">
        <v>0</v>
      </c>
      <c r="DW161" s="24">
        <v>0</v>
      </c>
      <c r="DX161" s="24">
        <v>0</v>
      </c>
      <c r="DY161" s="24">
        <v>0</v>
      </c>
      <c r="DZ161" s="24">
        <v>0</v>
      </c>
      <c r="EA161" s="24">
        <v>0</v>
      </c>
      <c r="EB161" s="24">
        <v>0</v>
      </c>
      <c r="EC161" s="24">
        <v>0</v>
      </c>
      <c r="ED161" s="24">
        <v>0</v>
      </c>
      <c r="EE161" s="24">
        <v>0</v>
      </c>
      <c r="EF161" s="24">
        <v>0</v>
      </c>
      <c r="EG161" s="24">
        <v>0</v>
      </c>
      <c r="EH161" s="24">
        <v>0</v>
      </c>
      <c r="EI161" s="24">
        <v>0</v>
      </c>
      <c r="EJ161" s="24">
        <v>0</v>
      </c>
      <c r="EK161" s="24">
        <v>0</v>
      </c>
      <c r="EL161" s="24">
        <v>0</v>
      </c>
      <c r="EM161" s="24">
        <v>0</v>
      </c>
      <c r="EN161" s="24">
        <v>0</v>
      </c>
      <c r="EO161" s="24">
        <v>0</v>
      </c>
      <c r="EP161" s="24">
        <v>0</v>
      </c>
      <c r="EQ161" s="24">
        <v>0</v>
      </c>
      <c r="ER161" s="24">
        <v>0</v>
      </c>
      <c r="ES161" s="24">
        <v>0</v>
      </c>
      <c r="ET161" s="24">
        <v>0</v>
      </c>
      <c r="EU161" s="23"/>
      <c r="EV161" s="23"/>
      <c r="EW161" s="23"/>
      <c r="EX161" s="23"/>
      <c r="EY161" s="23"/>
      <c r="EZ161" s="23"/>
      <c r="FA161" s="23"/>
      <c r="FB161" s="7">
        <f>12*D6*D6</f>
        <v>0.1875</v>
      </c>
      <c r="FD161" s="5" t="str">
        <v>82b</v>
      </c>
      <c r="FE161" s="7">
        <v>-7.4160941525622734E-2</v>
      </c>
    </row>
    <row r="162" spans="1:161" x14ac:dyDescent="0.25">
      <c r="A162" s="1" t="s">
        <v>170</v>
      </c>
      <c r="B162" s="24">
        <v>0</v>
      </c>
      <c r="C162" s="24">
        <v>0</v>
      </c>
      <c r="D162" s="24">
        <v>0</v>
      </c>
      <c r="E162" s="24">
        <v>0</v>
      </c>
      <c r="F162" s="24">
        <v>0</v>
      </c>
      <c r="G162" s="24">
        <v>0</v>
      </c>
      <c r="H162" s="24">
        <v>0</v>
      </c>
      <c r="I162" s="24">
        <v>0</v>
      </c>
      <c r="J162" s="24">
        <v>0</v>
      </c>
      <c r="K162" s="24">
        <v>0</v>
      </c>
      <c r="L162" s="24">
        <v>0</v>
      </c>
      <c r="M162" s="24">
        <v>0</v>
      </c>
      <c r="N162" s="24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>
        <v>0</v>
      </c>
      <c r="V162" s="24">
        <v>0</v>
      </c>
      <c r="W162" s="24">
        <v>0</v>
      </c>
      <c r="X162" s="24">
        <v>0</v>
      </c>
      <c r="Y162" s="24">
        <v>0</v>
      </c>
      <c r="Z162" s="24">
        <v>0</v>
      </c>
      <c r="AA162" s="24">
        <v>0</v>
      </c>
      <c r="AB162" s="24">
        <v>0</v>
      </c>
      <c r="AC162" s="24">
        <v>0</v>
      </c>
      <c r="AD162" s="24">
        <v>0</v>
      </c>
      <c r="AE162" s="24">
        <v>0</v>
      </c>
      <c r="AF162" s="24">
        <v>0</v>
      </c>
      <c r="AG162" s="24">
        <v>0</v>
      </c>
      <c r="AH162" s="24">
        <v>0</v>
      </c>
      <c r="AI162" s="24">
        <v>0</v>
      </c>
      <c r="AJ162" s="24">
        <v>0</v>
      </c>
      <c r="AK162" s="24">
        <v>0</v>
      </c>
      <c r="AL162" s="24">
        <v>0</v>
      </c>
      <c r="AM162" s="24">
        <v>0</v>
      </c>
      <c r="AN162" s="24">
        <v>0</v>
      </c>
      <c r="AO162" s="24">
        <v>0</v>
      </c>
      <c r="AP162" s="24">
        <v>0</v>
      </c>
      <c r="AQ162" s="24">
        <v>0</v>
      </c>
      <c r="AR162" s="24">
        <v>0</v>
      </c>
      <c r="AS162" s="24">
        <v>0</v>
      </c>
      <c r="AT162" s="24">
        <v>0</v>
      </c>
      <c r="AU162" s="24">
        <v>0</v>
      </c>
      <c r="AV162" s="24">
        <v>0</v>
      </c>
      <c r="AW162" s="24">
        <v>0</v>
      </c>
      <c r="AX162" s="24">
        <v>0</v>
      </c>
      <c r="AY162" s="24">
        <v>0</v>
      </c>
      <c r="AZ162" s="24">
        <v>0</v>
      </c>
      <c r="BA162" s="24">
        <v>0</v>
      </c>
      <c r="BB162" s="24">
        <v>0</v>
      </c>
      <c r="BC162" s="24">
        <v>0</v>
      </c>
      <c r="BD162" s="24">
        <v>0</v>
      </c>
      <c r="BE162" s="24">
        <v>0</v>
      </c>
      <c r="BF162" s="24">
        <v>0</v>
      </c>
      <c r="BG162" s="24">
        <v>0</v>
      </c>
      <c r="BH162" s="24">
        <v>0</v>
      </c>
      <c r="BI162" s="24">
        <v>0</v>
      </c>
      <c r="BJ162" s="24">
        <v>0</v>
      </c>
      <c r="BK162" s="24">
        <v>0</v>
      </c>
      <c r="BL162" s="24">
        <v>0</v>
      </c>
      <c r="BM162" s="24">
        <v>0</v>
      </c>
      <c r="BN162" s="24">
        <v>0</v>
      </c>
      <c r="BO162" s="24">
        <v>0</v>
      </c>
      <c r="BP162" s="24">
        <v>0</v>
      </c>
      <c r="BQ162" s="24">
        <v>0</v>
      </c>
      <c r="BR162" s="24">
        <v>0</v>
      </c>
      <c r="BS162" s="24">
        <v>0</v>
      </c>
      <c r="BT162" s="24">
        <v>0</v>
      </c>
      <c r="BU162" s="24">
        <v>0</v>
      </c>
      <c r="BV162" s="24">
        <v>0</v>
      </c>
      <c r="BW162" s="24">
        <v>0</v>
      </c>
      <c r="BX162" s="24">
        <v>0</v>
      </c>
      <c r="BY162" s="24">
        <v>0</v>
      </c>
      <c r="BZ162" s="24">
        <v>0</v>
      </c>
      <c r="CA162" s="24">
        <v>0</v>
      </c>
      <c r="CB162" s="24">
        <v>0</v>
      </c>
      <c r="CC162" s="24">
        <v>0</v>
      </c>
      <c r="CD162" s="24">
        <v>0</v>
      </c>
      <c r="CE162" s="24">
        <v>0</v>
      </c>
      <c r="CF162" s="24">
        <v>0</v>
      </c>
      <c r="CG162" s="24">
        <v>0</v>
      </c>
      <c r="CH162" s="24">
        <v>0</v>
      </c>
      <c r="CI162" s="24">
        <v>0</v>
      </c>
      <c r="CJ162" s="24">
        <v>0</v>
      </c>
      <c r="CK162" s="24">
        <v>0</v>
      </c>
      <c r="CL162" s="24">
        <v>0</v>
      </c>
      <c r="CM162" s="24">
        <v>0</v>
      </c>
      <c r="CN162" s="24">
        <v>0</v>
      </c>
      <c r="CO162" s="24">
        <v>1</v>
      </c>
      <c r="CP162" s="24">
        <v>0</v>
      </c>
      <c r="CQ162" s="24">
        <v>0</v>
      </c>
      <c r="CR162" s="24">
        <v>0</v>
      </c>
      <c r="CS162" s="24">
        <v>0</v>
      </c>
      <c r="CT162" s="24">
        <v>0</v>
      </c>
      <c r="CU162" s="24">
        <v>0</v>
      </c>
      <c r="CV162" s="24">
        <v>0</v>
      </c>
      <c r="CW162" s="24">
        <v>0</v>
      </c>
      <c r="CX162" s="24">
        <v>0</v>
      </c>
      <c r="CY162" s="24">
        <v>0</v>
      </c>
      <c r="CZ162" s="24">
        <v>0</v>
      </c>
      <c r="DA162" s="24">
        <v>0</v>
      </c>
      <c r="DB162" s="24">
        <v>0</v>
      </c>
      <c r="DC162" s="24">
        <v>0</v>
      </c>
      <c r="DD162" s="24">
        <v>0</v>
      </c>
      <c r="DE162" s="24">
        <v>0</v>
      </c>
      <c r="DF162" s="24">
        <v>0</v>
      </c>
      <c r="DG162" s="24">
        <v>0</v>
      </c>
      <c r="DH162" s="24">
        <v>0</v>
      </c>
      <c r="DI162" s="24">
        <v>0</v>
      </c>
      <c r="DJ162" s="24">
        <v>0</v>
      </c>
      <c r="DK162" s="24">
        <v>0</v>
      </c>
      <c r="DL162" s="24">
        <v>0</v>
      </c>
      <c r="DM162" s="24">
        <v>0</v>
      </c>
      <c r="DN162" s="24">
        <v>0</v>
      </c>
      <c r="DO162" s="24">
        <v>0</v>
      </c>
      <c r="DP162" s="24">
        <v>0</v>
      </c>
      <c r="DQ162" s="24">
        <v>0</v>
      </c>
      <c r="DR162" s="24">
        <v>0</v>
      </c>
      <c r="DS162" s="24">
        <v>0</v>
      </c>
      <c r="DT162" s="24">
        <v>0</v>
      </c>
      <c r="DU162" s="24">
        <v>0</v>
      </c>
      <c r="DV162" s="24">
        <v>0</v>
      </c>
      <c r="DW162" s="24">
        <v>0</v>
      </c>
      <c r="DX162" s="24">
        <v>0</v>
      </c>
      <c r="DY162" s="24">
        <v>0</v>
      </c>
      <c r="DZ162" s="24">
        <v>0</v>
      </c>
      <c r="EA162" s="24">
        <v>0</v>
      </c>
      <c r="EB162" s="24">
        <v>0</v>
      </c>
      <c r="EC162" s="24">
        <v>0</v>
      </c>
      <c r="ED162" s="24">
        <v>0</v>
      </c>
      <c r="EE162" s="24">
        <v>0</v>
      </c>
      <c r="EF162" s="24">
        <v>0</v>
      </c>
      <c r="EG162" s="24">
        <v>0</v>
      </c>
      <c r="EH162" s="24">
        <v>0</v>
      </c>
      <c r="EI162" s="24">
        <v>0</v>
      </c>
      <c r="EJ162" s="24">
        <v>0</v>
      </c>
      <c r="EK162" s="24">
        <v>0</v>
      </c>
      <c r="EL162" s="24">
        <v>0</v>
      </c>
      <c r="EM162" s="24">
        <v>0</v>
      </c>
      <c r="EN162" s="24">
        <v>0</v>
      </c>
      <c r="EO162" s="24">
        <v>0</v>
      </c>
      <c r="EP162" s="24">
        <v>0</v>
      </c>
      <c r="EQ162" s="24">
        <v>0</v>
      </c>
      <c r="ER162" s="24">
        <v>0</v>
      </c>
      <c r="ES162" s="24">
        <v>0</v>
      </c>
      <c r="ET162" s="24">
        <v>0</v>
      </c>
      <c r="EU162" s="23"/>
      <c r="EV162" s="23"/>
      <c r="EW162" s="23"/>
      <c r="EX162" s="23"/>
      <c r="EY162" s="23"/>
      <c r="EZ162" s="23"/>
      <c r="FA162" s="23"/>
      <c r="FB162" s="7">
        <v>0</v>
      </c>
      <c r="FD162" s="5" t="str">
        <v>83b</v>
      </c>
      <c r="FE162" s="7">
        <v>-0.10648280237459799</v>
      </c>
    </row>
    <row r="163" spans="1:161" x14ac:dyDescent="0.25">
      <c r="A163" s="1" t="s">
        <v>245</v>
      </c>
      <c r="B163" s="24">
        <v>0</v>
      </c>
      <c r="C163" s="24">
        <v>0</v>
      </c>
      <c r="D163" s="24">
        <v>0</v>
      </c>
      <c r="E163" s="24">
        <v>0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>
        <v>0</v>
      </c>
      <c r="V163" s="24">
        <v>0</v>
      </c>
      <c r="W163" s="24">
        <v>0</v>
      </c>
      <c r="X163" s="24">
        <v>0</v>
      </c>
      <c r="Y163" s="24">
        <v>0</v>
      </c>
      <c r="Z163" s="24">
        <v>0</v>
      </c>
      <c r="AA163" s="24">
        <v>0</v>
      </c>
      <c r="AB163" s="24">
        <v>0</v>
      </c>
      <c r="AC163" s="24">
        <v>0</v>
      </c>
      <c r="AD163" s="24">
        <v>0</v>
      </c>
      <c r="AE163" s="24">
        <v>0</v>
      </c>
      <c r="AF163" s="24">
        <v>0</v>
      </c>
      <c r="AG163" s="24">
        <v>0</v>
      </c>
      <c r="AH163" s="24">
        <v>0</v>
      </c>
      <c r="AI163" s="24">
        <v>0</v>
      </c>
      <c r="AJ163" s="24">
        <v>0</v>
      </c>
      <c r="AK163" s="24">
        <v>0</v>
      </c>
      <c r="AL163" s="24">
        <v>0</v>
      </c>
      <c r="AM163" s="24">
        <v>0</v>
      </c>
      <c r="AN163" s="24">
        <v>0</v>
      </c>
      <c r="AO163" s="24">
        <v>0</v>
      </c>
      <c r="AP163" s="24">
        <v>0</v>
      </c>
      <c r="AQ163" s="24">
        <v>0</v>
      </c>
      <c r="AR163" s="24">
        <v>0</v>
      </c>
      <c r="AS163" s="24">
        <v>0</v>
      </c>
      <c r="AT163" s="24">
        <v>0</v>
      </c>
      <c r="AU163" s="24">
        <v>0</v>
      </c>
      <c r="AV163" s="24">
        <v>0</v>
      </c>
      <c r="AW163" s="24">
        <v>0</v>
      </c>
      <c r="AX163" s="24">
        <v>0</v>
      </c>
      <c r="AY163" s="24">
        <v>0</v>
      </c>
      <c r="AZ163" s="24">
        <v>0</v>
      </c>
      <c r="BA163" s="24">
        <v>0</v>
      </c>
      <c r="BB163" s="24">
        <v>0</v>
      </c>
      <c r="BC163" s="24">
        <v>0</v>
      </c>
      <c r="BD163" s="24">
        <v>0</v>
      </c>
      <c r="BE163" s="24">
        <v>0</v>
      </c>
      <c r="BF163" s="24">
        <v>0</v>
      </c>
      <c r="BG163" s="24">
        <v>0</v>
      </c>
      <c r="BH163" s="24">
        <v>0</v>
      </c>
      <c r="BI163" s="24">
        <v>0</v>
      </c>
      <c r="BJ163" s="24">
        <v>0</v>
      </c>
      <c r="BK163" s="24">
        <v>0</v>
      </c>
      <c r="BL163" s="24">
        <v>0</v>
      </c>
      <c r="BM163" s="24">
        <v>0</v>
      </c>
      <c r="BN163" s="24">
        <v>0</v>
      </c>
      <c r="BO163" s="24">
        <v>0</v>
      </c>
      <c r="BP163" s="24">
        <v>0</v>
      </c>
      <c r="BQ163" s="24">
        <v>0</v>
      </c>
      <c r="BR163" s="24">
        <v>0</v>
      </c>
      <c r="BS163" s="24">
        <v>0</v>
      </c>
      <c r="BT163" s="24">
        <v>0</v>
      </c>
      <c r="BU163" s="24">
        <v>0</v>
      </c>
      <c r="BV163" s="24">
        <v>0</v>
      </c>
      <c r="BW163" s="24">
        <v>0</v>
      </c>
      <c r="BX163" s="24">
        <v>0</v>
      </c>
      <c r="BY163" s="24">
        <v>0</v>
      </c>
      <c r="BZ163" s="24">
        <v>0</v>
      </c>
      <c r="CA163" s="24">
        <v>0</v>
      </c>
      <c r="CB163" s="24">
        <v>0</v>
      </c>
      <c r="CC163" s="24">
        <v>0</v>
      </c>
      <c r="CD163" s="24">
        <v>0</v>
      </c>
      <c r="CE163" s="24">
        <v>0</v>
      </c>
      <c r="CF163" s="24">
        <v>0</v>
      </c>
      <c r="CG163" s="24">
        <v>0</v>
      </c>
      <c r="CH163" s="24">
        <v>0</v>
      </c>
      <c r="CI163" s="24">
        <v>0</v>
      </c>
      <c r="CJ163" s="24">
        <v>0</v>
      </c>
      <c r="CK163" s="24">
        <v>0</v>
      </c>
      <c r="CL163" s="24">
        <v>0</v>
      </c>
      <c r="CM163" s="24">
        <v>1</v>
      </c>
      <c r="CN163" s="24">
        <v>-16</v>
      </c>
      <c r="CO163" s="24">
        <v>30</v>
      </c>
      <c r="CP163" s="24">
        <v>-16</v>
      </c>
      <c r="CQ163" s="24">
        <v>1</v>
      </c>
      <c r="CR163" s="24">
        <v>0</v>
      </c>
      <c r="CS163" s="24">
        <v>0</v>
      </c>
      <c r="CT163" s="24">
        <v>0</v>
      </c>
      <c r="CU163" s="24">
        <v>0</v>
      </c>
      <c r="CV163" s="24">
        <v>0</v>
      </c>
      <c r="CW163" s="24">
        <v>0</v>
      </c>
      <c r="CX163" s="24">
        <v>0</v>
      </c>
      <c r="CY163" s="24">
        <v>0</v>
      </c>
      <c r="CZ163" s="24">
        <v>0</v>
      </c>
      <c r="DA163" s="24">
        <v>0</v>
      </c>
      <c r="DB163" s="24">
        <v>0</v>
      </c>
      <c r="DC163" s="24">
        <v>0</v>
      </c>
      <c r="DD163" s="24">
        <v>0</v>
      </c>
      <c r="DE163" s="24">
        <v>0</v>
      </c>
      <c r="DF163" s="24">
        <v>0</v>
      </c>
      <c r="DG163" s="24">
        <v>0</v>
      </c>
      <c r="DH163" s="24">
        <v>0</v>
      </c>
      <c r="DI163" s="24">
        <v>0</v>
      </c>
      <c r="DJ163" s="24">
        <v>0</v>
      </c>
      <c r="DK163" s="24">
        <v>0</v>
      </c>
      <c r="DL163" s="24">
        <v>0</v>
      </c>
      <c r="DM163" s="24">
        <v>0</v>
      </c>
      <c r="DN163" s="24">
        <v>0</v>
      </c>
      <c r="DO163" s="24">
        <v>0</v>
      </c>
      <c r="DP163" s="24">
        <v>0</v>
      </c>
      <c r="DQ163" s="24">
        <v>0</v>
      </c>
      <c r="DR163" s="24">
        <v>0</v>
      </c>
      <c r="DS163" s="24">
        <v>0</v>
      </c>
      <c r="DT163" s="24">
        <v>0</v>
      </c>
      <c r="DU163" s="24">
        <v>0</v>
      </c>
      <c r="DV163" s="24">
        <v>0</v>
      </c>
      <c r="DW163" s="24">
        <v>0</v>
      </c>
      <c r="DX163" s="24">
        <v>0</v>
      </c>
      <c r="DY163" s="24">
        <v>0</v>
      </c>
      <c r="DZ163" s="24">
        <v>0</v>
      </c>
      <c r="EA163" s="24">
        <v>0</v>
      </c>
      <c r="EB163" s="24">
        <v>0</v>
      </c>
      <c r="EC163" s="24">
        <v>0</v>
      </c>
      <c r="ED163" s="24">
        <v>0</v>
      </c>
      <c r="EE163" s="24">
        <v>0</v>
      </c>
      <c r="EF163" s="24">
        <v>0</v>
      </c>
      <c r="EG163" s="24">
        <v>0</v>
      </c>
      <c r="EH163" s="24">
        <v>0</v>
      </c>
      <c r="EI163" s="24">
        <v>0</v>
      </c>
      <c r="EJ163" s="24">
        <v>0</v>
      </c>
      <c r="EK163" s="24">
        <v>0</v>
      </c>
      <c r="EL163" s="24">
        <v>0</v>
      </c>
      <c r="EM163" s="24">
        <v>0</v>
      </c>
      <c r="EN163" s="24">
        <v>0</v>
      </c>
      <c r="EO163" s="24">
        <v>0</v>
      </c>
      <c r="EP163" s="24">
        <v>0</v>
      </c>
      <c r="EQ163" s="24">
        <v>0</v>
      </c>
      <c r="ER163" s="24">
        <v>0</v>
      </c>
      <c r="ES163" s="24">
        <v>0</v>
      </c>
      <c r="ET163" s="24">
        <v>0</v>
      </c>
      <c r="EU163" s="23"/>
      <c r="EV163" s="23"/>
      <c r="EW163" s="23"/>
      <c r="EX163" s="23"/>
      <c r="EY163" s="23"/>
      <c r="EZ163" s="23"/>
      <c r="FA163" s="23"/>
      <c r="FB163" s="7">
        <f>12*D6*D6</f>
        <v>0.1875</v>
      </c>
      <c r="FD163" s="5" t="str">
        <v>84b</v>
      </c>
      <c r="FE163" s="7">
        <v>-0.11584002507856034</v>
      </c>
    </row>
    <row r="164" spans="1:161" x14ac:dyDescent="0.25">
      <c r="A164" s="1" t="s">
        <v>171</v>
      </c>
      <c r="B164" s="24">
        <v>0</v>
      </c>
      <c r="C164" s="24">
        <v>0</v>
      </c>
      <c r="D164" s="24">
        <v>0</v>
      </c>
      <c r="E164" s="24">
        <v>0</v>
      </c>
      <c r="F164" s="24">
        <v>0</v>
      </c>
      <c r="G164" s="24">
        <v>0</v>
      </c>
      <c r="H164" s="24">
        <v>0</v>
      </c>
      <c r="I164" s="24">
        <v>0</v>
      </c>
      <c r="J164" s="24">
        <v>0</v>
      </c>
      <c r="K164" s="24">
        <v>0</v>
      </c>
      <c r="L164" s="24">
        <v>0</v>
      </c>
      <c r="M164" s="24">
        <v>0</v>
      </c>
      <c r="N164" s="24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>
        <v>0</v>
      </c>
      <c r="V164" s="24">
        <v>0</v>
      </c>
      <c r="W164" s="24">
        <v>0</v>
      </c>
      <c r="X164" s="24">
        <v>0</v>
      </c>
      <c r="Y164" s="24">
        <v>0</v>
      </c>
      <c r="Z164" s="24">
        <v>0</v>
      </c>
      <c r="AA164" s="24">
        <v>0</v>
      </c>
      <c r="AB164" s="24">
        <v>0</v>
      </c>
      <c r="AC164" s="24">
        <v>0</v>
      </c>
      <c r="AD164" s="24">
        <v>0</v>
      </c>
      <c r="AE164" s="24">
        <v>0</v>
      </c>
      <c r="AF164" s="24">
        <v>0</v>
      </c>
      <c r="AG164" s="24">
        <v>0</v>
      </c>
      <c r="AH164" s="24">
        <v>0</v>
      </c>
      <c r="AI164" s="24">
        <v>0</v>
      </c>
      <c r="AJ164" s="24">
        <v>0</v>
      </c>
      <c r="AK164" s="24">
        <v>0</v>
      </c>
      <c r="AL164" s="24">
        <v>0</v>
      </c>
      <c r="AM164" s="24">
        <v>0</v>
      </c>
      <c r="AN164" s="24">
        <v>0</v>
      </c>
      <c r="AO164" s="24">
        <v>0</v>
      </c>
      <c r="AP164" s="24">
        <v>0</v>
      </c>
      <c r="AQ164" s="24">
        <v>0</v>
      </c>
      <c r="AR164" s="24">
        <v>0</v>
      </c>
      <c r="AS164" s="24">
        <v>0</v>
      </c>
      <c r="AT164" s="24">
        <v>0</v>
      </c>
      <c r="AU164" s="24">
        <v>0</v>
      </c>
      <c r="AV164" s="24">
        <v>0</v>
      </c>
      <c r="AW164" s="24">
        <v>0</v>
      </c>
      <c r="AX164" s="24">
        <v>0</v>
      </c>
      <c r="AY164" s="24">
        <v>0</v>
      </c>
      <c r="AZ164" s="24">
        <v>0</v>
      </c>
      <c r="BA164" s="24">
        <v>0</v>
      </c>
      <c r="BB164" s="24">
        <v>0</v>
      </c>
      <c r="BC164" s="24">
        <v>0</v>
      </c>
      <c r="BD164" s="24">
        <v>0</v>
      </c>
      <c r="BE164" s="24">
        <v>0</v>
      </c>
      <c r="BF164" s="24">
        <v>0</v>
      </c>
      <c r="BG164" s="24">
        <v>0</v>
      </c>
      <c r="BH164" s="24">
        <v>0</v>
      </c>
      <c r="BI164" s="24">
        <v>0</v>
      </c>
      <c r="BJ164" s="24">
        <v>0</v>
      </c>
      <c r="BK164" s="24">
        <v>0</v>
      </c>
      <c r="BL164" s="24">
        <v>0</v>
      </c>
      <c r="BM164" s="24">
        <v>0</v>
      </c>
      <c r="BN164" s="24">
        <v>0</v>
      </c>
      <c r="BO164" s="24">
        <v>0</v>
      </c>
      <c r="BP164" s="24">
        <v>0</v>
      </c>
      <c r="BQ164" s="24">
        <v>0</v>
      </c>
      <c r="BR164" s="24">
        <v>0</v>
      </c>
      <c r="BS164" s="24">
        <v>0</v>
      </c>
      <c r="BT164" s="24">
        <v>0</v>
      </c>
      <c r="BU164" s="24">
        <v>0</v>
      </c>
      <c r="BV164" s="24">
        <v>0</v>
      </c>
      <c r="BW164" s="24">
        <v>0</v>
      </c>
      <c r="BX164" s="24">
        <v>0</v>
      </c>
      <c r="BY164" s="24">
        <v>0</v>
      </c>
      <c r="BZ164" s="24">
        <v>0</v>
      </c>
      <c r="CA164" s="24">
        <v>0</v>
      </c>
      <c r="CB164" s="24">
        <v>0</v>
      </c>
      <c r="CC164" s="24">
        <v>0</v>
      </c>
      <c r="CD164" s="24">
        <v>0</v>
      </c>
      <c r="CE164" s="24">
        <v>0</v>
      </c>
      <c r="CF164" s="24">
        <v>0</v>
      </c>
      <c r="CG164" s="24">
        <v>0</v>
      </c>
      <c r="CH164" s="24">
        <v>0</v>
      </c>
      <c r="CI164" s="24">
        <v>0</v>
      </c>
      <c r="CJ164" s="24">
        <v>0</v>
      </c>
      <c r="CK164" s="24">
        <v>0</v>
      </c>
      <c r="CL164" s="24">
        <v>0</v>
      </c>
      <c r="CM164" s="24">
        <v>0</v>
      </c>
      <c r="CN164" s="24">
        <v>0</v>
      </c>
      <c r="CO164" s="24">
        <v>0</v>
      </c>
      <c r="CP164" s="24">
        <v>0</v>
      </c>
      <c r="CQ164" s="24">
        <v>0</v>
      </c>
      <c r="CR164" s="24">
        <v>0</v>
      </c>
      <c r="CS164" s="24">
        <v>0</v>
      </c>
      <c r="CT164" s="24">
        <v>0</v>
      </c>
      <c r="CU164" s="24">
        <v>0</v>
      </c>
      <c r="CV164" s="24">
        <v>0</v>
      </c>
      <c r="CW164" s="24">
        <v>0</v>
      </c>
      <c r="CX164" s="24">
        <v>0</v>
      </c>
      <c r="CY164" s="24">
        <v>0</v>
      </c>
      <c r="CZ164" s="24">
        <v>0</v>
      </c>
      <c r="DA164" s="24">
        <v>0</v>
      </c>
      <c r="DB164" s="24">
        <v>1</v>
      </c>
      <c r="DC164" s="24">
        <v>0</v>
      </c>
      <c r="DD164" s="24">
        <v>0</v>
      </c>
      <c r="DE164" s="24">
        <v>0</v>
      </c>
      <c r="DF164" s="24">
        <v>0</v>
      </c>
      <c r="DG164" s="24">
        <v>0</v>
      </c>
      <c r="DH164" s="24">
        <v>0</v>
      </c>
      <c r="DI164" s="24">
        <v>0</v>
      </c>
      <c r="DJ164" s="24">
        <v>0</v>
      </c>
      <c r="DK164" s="24">
        <v>0</v>
      </c>
      <c r="DL164" s="24">
        <v>0</v>
      </c>
      <c r="DM164" s="24">
        <v>0</v>
      </c>
      <c r="DN164" s="24">
        <v>0</v>
      </c>
      <c r="DO164" s="24">
        <v>0</v>
      </c>
      <c r="DP164" s="24">
        <v>0</v>
      </c>
      <c r="DQ164" s="24">
        <v>0</v>
      </c>
      <c r="DR164" s="24">
        <v>0</v>
      </c>
      <c r="DS164" s="24">
        <v>0</v>
      </c>
      <c r="DT164" s="24">
        <v>0</v>
      </c>
      <c r="DU164" s="24">
        <v>0</v>
      </c>
      <c r="DV164" s="24">
        <v>0</v>
      </c>
      <c r="DW164" s="24">
        <v>0</v>
      </c>
      <c r="DX164" s="24">
        <v>0</v>
      </c>
      <c r="DY164" s="24">
        <v>0</v>
      </c>
      <c r="DZ164" s="24">
        <v>0</v>
      </c>
      <c r="EA164" s="24">
        <v>0</v>
      </c>
      <c r="EB164" s="24">
        <v>0</v>
      </c>
      <c r="EC164" s="24">
        <v>0</v>
      </c>
      <c r="ED164" s="24">
        <v>0</v>
      </c>
      <c r="EE164" s="24">
        <v>0</v>
      </c>
      <c r="EF164" s="24">
        <v>0</v>
      </c>
      <c r="EG164" s="24">
        <v>0</v>
      </c>
      <c r="EH164" s="24">
        <v>0</v>
      </c>
      <c r="EI164" s="24">
        <v>0</v>
      </c>
      <c r="EJ164" s="24">
        <v>0</v>
      </c>
      <c r="EK164" s="24">
        <v>0</v>
      </c>
      <c r="EL164" s="24">
        <v>0</v>
      </c>
      <c r="EM164" s="24">
        <v>0</v>
      </c>
      <c r="EN164" s="24">
        <v>0</v>
      </c>
      <c r="EO164" s="24">
        <v>0</v>
      </c>
      <c r="EP164" s="24">
        <v>0</v>
      </c>
      <c r="EQ164" s="24">
        <v>0</v>
      </c>
      <c r="ER164" s="24">
        <v>0</v>
      </c>
      <c r="ES164" s="24">
        <v>0</v>
      </c>
      <c r="ET164" s="24">
        <v>0</v>
      </c>
      <c r="EU164" s="23"/>
      <c r="EV164" s="23"/>
      <c r="EW164" s="23"/>
      <c r="EX164" s="23"/>
      <c r="EY164" s="23"/>
      <c r="EZ164" s="23"/>
      <c r="FA164" s="23"/>
      <c r="FB164" s="7">
        <v>0</v>
      </c>
      <c r="FD164" s="5" t="str">
        <v>85b</v>
      </c>
      <c r="FE164" s="7">
        <v>-0.11842020812644871</v>
      </c>
    </row>
    <row r="165" spans="1:161" x14ac:dyDescent="0.25">
      <c r="A165" s="1" t="s">
        <v>172</v>
      </c>
      <c r="B165" s="24">
        <v>0</v>
      </c>
      <c r="C165" s="24">
        <v>0</v>
      </c>
      <c r="D165" s="24">
        <v>0</v>
      </c>
      <c r="E165" s="24">
        <v>0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>
        <v>0</v>
      </c>
      <c r="V165" s="24">
        <v>0</v>
      </c>
      <c r="W165" s="24">
        <v>0</v>
      </c>
      <c r="X165" s="24">
        <v>0</v>
      </c>
      <c r="Y165" s="24">
        <v>0</v>
      </c>
      <c r="Z165" s="24">
        <v>0</v>
      </c>
      <c r="AA165" s="24">
        <v>0</v>
      </c>
      <c r="AB165" s="24">
        <v>0</v>
      </c>
      <c r="AC165" s="24">
        <v>0</v>
      </c>
      <c r="AD165" s="24">
        <v>0</v>
      </c>
      <c r="AE165" s="24">
        <v>0</v>
      </c>
      <c r="AF165" s="24">
        <v>0</v>
      </c>
      <c r="AG165" s="24">
        <v>0</v>
      </c>
      <c r="AH165" s="24">
        <v>0</v>
      </c>
      <c r="AI165" s="24">
        <v>0</v>
      </c>
      <c r="AJ165" s="24">
        <v>0</v>
      </c>
      <c r="AK165" s="24">
        <v>0</v>
      </c>
      <c r="AL165" s="24">
        <v>0</v>
      </c>
      <c r="AM165" s="24">
        <v>0</v>
      </c>
      <c r="AN165" s="24">
        <v>0</v>
      </c>
      <c r="AO165" s="24">
        <v>0</v>
      </c>
      <c r="AP165" s="24">
        <v>0</v>
      </c>
      <c r="AQ165" s="24">
        <v>0</v>
      </c>
      <c r="AR165" s="24">
        <v>0</v>
      </c>
      <c r="AS165" s="24">
        <v>0</v>
      </c>
      <c r="AT165" s="24">
        <v>0</v>
      </c>
      <c r="AU165" s="24">
        <v>0</v>
      </c>
      <c r="AV165" s="24">
        <v>0</v>
      </c>
      <c r="AW165" s="24">
        <v>0</v>
      </c>
      <c r="AX165" s="24">
        <v>0</v>
      </c>
      <c r="AY165" s="24">
        <v>0</v>
      </c>
      <c r="AZ165" s="24">
        <v>0</v>
      </c>
      <c r="BA165" s="24">
        <v>0</v>
      </c>
      <c r="BB165" s="24">
        <v>0</v>
      </c>
      <c r="BC165" s="24">
        <v>0</v>
      </c>
      <c r="BD165" s="24">
        <v>0</v>
      </c>
      <c r="BE165" s="24">
        <v>0</v>
      </c>
      <c r="BF165" s="24">
        <v>0</v>
      </c>
      <c r="BG165" s="24">
        <v>0</v>
      </c>
      <c r="BH165" s="24">
        <v>0</v>
      </c>
      <c r="BI165" s="24">
        <v>0</v>
      </c>
      <c r="BJ165" s="24">
        <v>0</v>
      </c>
      <c r="BK165" s="24">
        <v>0</v>
      </c>
      <c r="BL165" s="24">
        <v>0</v>
      </c>
      <c r="BM165" s="24">
        <v>0</v>
      </c>
      <c r="BN165" s="24">
        <v>0</v>
      </c>
      <c r="BO165" s="24">
        <v>0</v>
      </c>
      <c r="BP165" s="24">
        <v>0</v>
      </c>
      <c r="BQ165" s="24">
        <v>0</v>
      </c>
      <c r="BR165" s="24">
        <v>0</v>
      </c>
      <c r="BS165" s="24">
        <v>0</v>
      </c>
      <c r="BT165" s="24">
        <v>0</v>
      </c>
      <c r="BU165" s="24">
        <v>0</v>
      </c>
      <c r="BV165" s="24">
        <v>0</v>
      </c>
      <c r="BW165" s="24">
        <v>0</v>
      </c>
      <c r="BX165" s="24">
        <v>0</v>
      </c>
      <c r="BY165" s="24">
        <v>0</v>
      </c>
      <c r="BZ165" s="24">
        <v>0</v>
      </c>
      <c r="CA165" s="24">
        <v>0</v>
      </c>
      <c r="CB165" s="24">
        <v>0</v>
      </c>
      <c r="CC165" s="24">
        <v>0</v>
      </c>
      <c r="CD165" s="24">
        <v>0</v>
      </c>
      <c r="CE165" s="24">
        <v>0</v>
      </c>
      <c r="CF165" s="24">
        <v>0</v>
      </c>
      <c r="CG165" s="24">
        <v>0</v>
      </c>
      <c r="CH165" s="24">
        <v>0</v>
      </c>
      <c r="CI165" s="24">
        <v>0</v>
      </c>
      <c r="CJ165" s="24">
        <v>0</v>
      </c>
      <c r="CK165" s="24">
        <v>0</v>
      </c>
      <c r="CL165" s="24">
        <v>0</v>
      </c>
      <c r="CM165" s="24">
        <v>0</v>
      </c>
      <c r="CN165" s="24">
        <v>0</v>
      </c>
      <c r="CO165" s="24">
        <v>0</v>
      </c>
      <c r="CP165" s="24">
        <v>0</v>
      </c>
      <c r="CQ165" s="24">
        <v>0</v>
      </c>
      <c r="CR165" s="24">
        <v>0</v>
      </c>
      <c r="CS165" s="24">
        <v>0</v>
      </c>
      <c r="CT165" s="24">
        <v>0</v>
      </c>
      <c r="CU165" s="24">
        <v>0</v>
      </c>
      <c r="CV165" s="24">
        <v>0</v>
      </c>
      <c r="CW165" s="24">
        <v>0</v>
      </c>
      <c r="CX165" s="24">
        <v>0</v>
      </c>
      <c r="CY165" s="24">
        <v>0</v>
      </c>
      <c r="CZ165" s="24">
        <v>0</v>
      </c>
      <c r="DA165" s="24">
        <v>1</v>
      </c>
      <c r="DB165" s="24">
        <v>-2</v>
      </c>
      <c r="DC165" s="24">
        <v>1</v>
      </c>
      <c r="DD165" s="24">
        <v>0</v>
      </c>
      <c r="DE165" s="24">
        <v>0</v>
      </c>
      <c r="DF165" s="24">
        <v>0</v>
      </c>
      <c r="DG165" s="24">
        <v>0</v>
      </c>
      <c r="DH165" s="24">
        <v>0</v>
      </c>
      <c r="DI165" s="24">
        <v>0</v>
      </c>
      <c r="DJ165" s="24">
        <v>0</v>
      </c>
      <c r="DK165" s="24">
        <v>0</v>
      </c>
      <c r="DL165" s="24">
        <v>0</v>
      </c>
      <c r="DM165" s="24">
        <v>0</v>
      </c>
      <c r="DN165" s="24">
        <v>0</v>
      </c>
      <c r="DO165" s="24">
        <v>0</v>
      </c>
      <c r="DP165" s="24">
        <v>0</v>
      </c>
      <c r="DQ165" s="24">
        <v>0</v>
      </c>
      <c r="DR165" s="24">
        <v>0</v>
      </c>
      <c r="DS165" s="24">
        <v>0</v>
      </c>
      <c r="DT165" s="24">
        <v>0</v>
      </c>
      <c r="DU165" s="24">
        <v>0</v>
      </c>
      <c r="DV165" s="24">
        <v>0</v>
      </c>
      <c r="DW165" s="24">
        <v>0</v>
      </c>
      <c r="DX165" s="24">
        <v>0</v>
      </c>
      <c r="DY165" s="24">
        <v>0</v>
      </c>
      <c r="DZ165" s="24">
        <v>0</v>
      </c>
      <c r="EA165" s="24">
        <v>0</v>
      </c>
      <c r="EB165" s="24">
        <v>0</v>
      </c>
      <c r="EC165" s="24">
        <v>0</v>
      </c>
      <c r="ED165" s="24">
        <v>0</v>
      </c>
      <c r="EE165" s="24">
        <v>0</v>
      </c>
      <c r="EF165" s="24">
        <v>0</v>
      </c>
      <c r="EG165" s="24">
        <v>0</v>
      </c>
      <c r="EH165" s="24">
        <v>0</v>
      </c>
      <c r="EI165" s="24">
        <v>0</v>
      </c>
      <c r="EJ165" s="24">
        <v>0</v>
      </c>
      <c r="EK165" s="24">
        <v>0</v>
      </c>
      <c r="EL165" s="24">
        <v>0</v>
      </c>
      <c r="EM165" s="24">
        <v>0</v>
      </c>
      <c r="EN165" s="24">
        <v>0</v>
      </c>
      <c r="EO165" s="24">
        <v>0</v>
      </c>
      <c r="EP165" s="24">
        <v>0</v>
      </c>
      <c r="EQ165" s="24">
        <v>0</v>
      </c>
      <c r="ER165" s="24">
        <v>0</v>
      </c>
      <c r="ES165" s="24">
        <v>0</v>
      </c>
      <c r="ET165" s="24">
        <v>0</v>
      </c>
      <c r="EU165" s="23"/>
      <c r="EV165" s="23"/>
      <c r="EW165" s="23"/>
      <c r="EX165" s="23"/>
      <c r="EY165" s="23"/>
      <c r="EZ165" s="23"/>
      <c r="FA165" s="23"/>
      <c r="FB165" s="7">
        <f>-D6*D6</f>
        <v>-1.5625E-2</v>
      </c>
      <c r="FD165" s="5" t="str">
        <v>86b</v>
      </c>
      <c r="FE165" s="7">
        <v>-0.11584002507856012</v>
      </c>
    </row>
    <row r="166" spans="1:161" x14ac:dyDescent="0.25">
      <c r="A166" s="1" t="s">
        <v>173</v>
      </c>
      <c r="B166" s="24">
        <v>0</v>
      </c>
      <c r="C166" s="24">
        <v>0</v>
      </c>
      <c r="D166" s="24">
        <v>0</v>
      </c>
      <c r="E166" s="24">
        <v>0</v>
      </c>
      <c r="F166" s="24">
        <v>0</v>
      </c>
      <c r="G166" s="24">
        <v>0</v>
      </c>
      <c r="H166" s="24">
        <v>0</v>
      </c>
      <c r="I166" s="24">
        <v>0</v>
      </c>
      <c r="J166" s="24">
        <v>0</v>
      </c>
      <c r="K166" s="24">
        <v>0</v>
      </c>
      <c r="L166" s="24">
        <v>0</v>
      </c>
      <c r="M166" s="24">
        <v>0</v>
      </c>
      <c r="N166" s="24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>
        <v>0</v>
      </c>
      <c r="V166" s="24">
        <v>0</v>
      </c>
      <c r="W166" s="24">
        <v>0</v>
      </c>
      <c r="X166" s="24">
        <v>0</v>
      </c>
      <c r="Y166" s="24">
        <v>0</v>
      </c>
      <c r="Z166" s="24">
        <v>0</v>
      </c>
      <c r="AA166" s="24">
        <v>0</v>
      </c>
      <c r="AB166" s="24">
        <v>0</v>
      </c>
      <c r="AC166" s="24">
        <v>0</v>
      </c>
      <c r="AD166" s="24">
        <v>0</v>
      </c>
      <c r="AE166" s="24">
        <v>0</v>
      </c>
      <c r="AF166" s="24">
        <v>0</v>
      </c>
      <c r="AG166" s="24">
        <v>0</v>
      </c>
      <c r="AH166" s="24">
        <v>0</v>
      </c>
      <c r="AI166" s="24">
        <v>0</v>
      </c>
      <c r="AJ166" s="24">
        <v>0</v>
      </c>
      <c r="AK166" s="24">
        <v>0</v>
      </c>
      <c r="AL166" s="24">
        <v>0</v>
      </c>
      <c r="AM166" s="24">
        <v>0</v>
      </c>
      <c r="AN166" s="24">
        <v>0</v>
      </c>
      <c r="AO166" s="24">
        <v>0</v>
      </c>
      <c r="AP166" s="24">
        <v>0</v>
      </c>
      <c r="AQ166" s="24">
        <v>0</v>
      </c>
      <c r="AR166" s="24">
        <v>0</v>
      </c>
      <c r="AS166" s="24">
        <v>0</v>
      </c>
      <c r="AT166" s="24">
        <v>0</v>
      </c>
      <c r="AU166" s="24">
        <v>0</v>
      </c>
      <c r="AV166" s="24">
        <v>0</v>
      </c>
      <c r="AW166" s="24">
        <v>0</v>
      </c>
      <c r="AX166" s="24">
        <v>0</v>
      </c>
      <c r="AY166" s="24">
        <v>0</v>
      </c>
      <c r="AZ166" s="24">
        <v>0</v>
      </c>
      <c r="BA166" s="24">
        <v>0</v>
      </c>
      <c r="BB166" s="24">
        <v>0</v>
      </c>
      <c r="BC166" s="24">
        <v>0</v>
      </c>
      <c r="BD166" s="24">
        <v>0</v>
      </c>
      <c r="BE166" s="24">
        <v>0</v>
      </c>
      <c r="BF166" s="24">
        <v>0</v>
      </c>
      <c r="BG166" s="24">
        <v>0</v>
      </c>
      <c r="BH166" s="24">
        <v>0</v>
      </c>
      <c r="BI166" s="24">
        <v>0</v>
      </c>
      <c r="BJ166" s="24">
        <v>0</v>
      </c>
      <c r="BK166" s="24">
        <v>0</v>
      </c>
      <c r="BL166" s="24">
        <v>0</v>
      </c>
      <c r="BM166" s="24">
        <v>0</v>
      </c>
      <c r="BN166" s="24">
        <v>0</v>
      </c>
      <c r="BO166" s="24">
        <v>0</v>
      </c>
      <c r="BP166" s="24">
        <v>0</v>
      </c>
      <c r="BQ166" s="24">
        <v>0</v>
      </c>
      <c r="BR166" s="24">
        <v>0</v>
      </c>
      <c r="BS166" s="24">
        <v>0</v>
      </c>
      <c r="BT166" s="24">
        <v>0</v>
      </c>
      <c r="BU166" s="24">
        <v>0</v>
      </c>
      <c r="BV166" s="24">
        <v>0</v>
      </c>
      <c r="BW166" s="24">
        <v>0</v>
      </c>
      <c r="BX166" s="24">
        <v>0</v>
      </c>
      <c r="BY166" s="24">
        <v>0</v>
      </c>
      <c r="BZ166" s="24">
        <v>0</v>
      </c>
      <c r="CA166" s="24">
        <v>0</v>
      </c>
      <c r="CB166" s="24">
        <v>0</v>
      </c>
      <c r="CC166" s="24">
        <v>0</v>
      </c>
      <c r="CD166" s="24">
        <v>0</v>
      </c>
      <c r="CE166" s="24">
        <v>0</v>
      </c>
      <c r="CF166" s="24">
        <v>0</v>
      </c>
      <c r="CG166" s="24">
        <v>0</v>
      </c>
      <c r="CH166" s="24">
        <v>0</v>
      </c>
      <c r="CI166" s="24">
        <v>0</v>
      </c>
      <c r="CJ166" s="24">
        <v>0</v>
      </c>
      <c r="CK166" s="24">
        <v>0</v>
      </c>
      <c r="CL166" s="24">
        <v>0</v>
      </c>
      <c r="CM166" s="24">
        <v>0</v>
      </c>
      <c r="CN166" s="24">
        <v>0</v>
      </c>
      <c r="CO166" s="24">
        <v>0</v>
      </c>
      <c r="CP166" s="24">
        <v>0</v>
      </c>
      <c r="CQ166" s="24">
        <v>0</v>
      </c>
      <c r="CR166" s="24">
        <v>0</v>
      </c>
      <c r="CS166" s="24">
        <v>0</v>
      </c>
      <c r="CT166" s="24">
        <v>0</v>
      </c>
      <c r="CU166" s="24">
        <v>0</v>
      </c>
      <c r="CV166" s="24">
        <v>0</v>
      </c>
      <c r="CW166" s="24">
        <v>0</v>
      </c>
      <c r="CX166" s="24">
        <v>0</v>
      </c>
      <c r="CY166" s="24">
        <v>0</v>
      </c>
      <c r="CZ166" s="24">
        <v>0</v>
      </c>
      <c r="DA166" s="24">
        <v>0</v>
      </c>
      <c r="DB166" s="24">
        <v>0</v>
      </c>
      <c r="DC166" s="24">
        <v>0</v>
      </c>
      <c r="DD166" s="24">
        <v>0</v>
      </c>
      <c r="DE166" s="24">
        <v>0</v>
      </c>
      <c r="DF166" s="24">
        <v>0</v>
      </c>
      <c r="DG166" s="24">
        <v>0</v>
      </c>
      <c r="DH166" s="24">
        <v>0</v>
      </c>
      <c r="DI166" s="24">
        <v>0</v>
      </c>
      <c r="DJ166" s="24">
        <v>0</v>
      </c>
      <c r="DK166" s="24">
        <v>0</v>
      </c>
      <c r="DL166" s="24">
        <v>0</v>
      </c>
      <c r="DM166" s="24">
        <v>0</v>
      </c>
      <c r="DN166" s="24">
        <v>0</v>
      </c>
      <c r="DO166" s="24">
        <v>1</v>
      </c>
      <c r="DP166" s="24">
        <v>0</v>
      </c>
      <c r="DQ166" s="24">
        <v>0</v>
      </c>
      <c r="DR166" s="24">
        <v>0</v>
      </c>
      <c r="DS166" s="24">
        <v>0</v>
      </c>
      <c r="DT166" s="24">
        <v>0</v>
      </c>
      <c r="DU166" s="24">
        <v>0</v>
      </c>
      <c r="DV166" s="24">
        <v>0</v>
      </c>
      <c r="DW166" s="24">
        <v>0</v>
      </c>
      <c r="DX166" s="24">
        <v>0</v>
      </c>
      <c r="DY166" s="24">
        <v>0</v>
      </c>
      <c r="DZ166" s="24">
        <v>0</v>
      </c>
      <c r="EA166" s="24">
        <v>0</v>
      </c>
      <c r="EB166" s="24">
        <v>0</v>
      </c>
      <c r="EC166" s="24">
        <v>0</v>
      </c>
      <c r="ED166" s="24">
        <v>0</v>
      </c>
      <c r="EE166" s="24">
        <v>0</v>
      </c>
      <c r="EF166" s="24">
        <v>0</v>
      </c>
      <c r="EG166" s="24">
        <v>0</v>
      </c>
      <c r="EH166" s="24">
        <v>0</v>
      </c>
      <c r="EI166" s="24">
        <v>0</v>
      </c>
      <c r="EJ166" s="24">
        <v>0</v>
      </c>
      <c r="EK166" s="24">
        <v>0</v>
      </c>
      <c r="EL166" s="24">
        <v>0</v>
      </c>
      <c r="EM166" s="24">
        <v>0</v>
      </c>
      <c r="EN166" s="24">
        <v>0</v>
      </c>
      <c r="EO166" s="24">
        <v>0</v>
      </c>
      <c r="EP166" s="24">
        <v>0</v>
      </c>
      <c r="EQ166" s="24">
        <v>0</v>
      </c>
      <c r="ER166" s="24">
        <v>0</v>
      </c>
      <c r="ES166" s="24">
        <v>0</v>
      </c>
      <c r="ET166" s="24">
        <v>0</v>
      </c>
      <c r="EU166" s="23"/>
      <c r="EV166" s="23"/>
      <c r="EW166" s="23"/>
      <c r="EX166" s="23"/>
      <c r="EY166" s="23"/>
      <c r="EZ166" s="23"/>
      <c r="FA166" s="23"/>
      <c r="FB166" s="7">
        <v>0</v>
      </c>
      <c r="FD166" s="5" t="str">
        <v>87b</v>
      </c>
      <c r="FE166" s="7">
        <v>-0.10648280237459798</v>
      </c>
    </row>
    <row r="167" spans="1:161" x14ac:dyDescent="0.25">
      <c r="A167" s="1" t="s">
        <v>176</v>
      </c>
      <c r="B167" s="24">
        <v>0</v>
      </c>
      <c r="C167" s="24">
        <v>0</v>
      </c>
      <c r="D167" s="24">
        <v>0</v>
      </c>
      <c r="E167" s="24">
        <v>0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>
        <v>0</v>
      </c>
      <c r="V167" s="24">
        <v>0</v>
      </c>
      <c r="W167" s="24">
        <v>0</v>
      </c>
      <c r="X167" s="24">
        <v>0</v>
      </c>
      <c r="Y167" s="24">
        <v>0</v>
      </c>
      <c r="Z167" s="24">
        <v>0</v>
      </c>
      <c r="AA167" s="24">
        <v>0</v>
      </c>
      <c r="AB167" s="24">
        <v>0</v>
      </c>
      <c r="AC167" s="24">
        <v>0</v>
      </c>
      <c r="AD167" s="24">
        <v>0</v>
      </c>
      <c r="AE167" s="24">
        <v>0</v>
      </c>
      <c r="AF167" s="24">
        <v>0</v>
      </c>
      <c r="AG167" s="24">
        <v>0</v>
      </c>
      <c r="AH167" s="24">
        <v>0</v>
      </c>
      <c r="AI167" s="24">
        <v>0</v>
      </c>
      <c r="AJ167" s="24">
        <v>0</v>
      </c>
      <c r="AK167" s="24">
        <v>0</v>
      </c>
      <c r="AL167" s="24">
        <v>0</v>
      </c>
      <c r="AM167" s="24">
        <v>0</v>
      </c>
      <c r="AN167" s="24">
        <v>0</v>
      </c>
      <c r="AO167" s="24">
        <v>0</v>
      </c>
      <c r="AP167" s="24">
        <v>0</v>
      </c>
      <c r="AQ167" s="24">
        <v>0</v>
      </c>
      <c r="AR167" s="24">
        <v>0</v>
      </c>
      <c r="AS167" s="24">
        <v>0</v>
      </c>
      <c r="AT167" s="24">
        <v>0</v>
      </c>
      <c r="AU167" s="24">
        <v>0</v>
      </c>
      <c r="AV167" s="24">
        <v>0</v>
      </c>
      <c r="AW167" s="24">
        <v>0</v>
      </c>
      <c r="AX167" s="24">
        <v>0</v>
      </c>
      <c r="AY167" s="24">
        <v>0</v>
      </c>
      <c r="AZ167" s="24">
        <v>0</v>
      </c>
      <c r="BA167" s="24">
        <v>0</v>
      </c>
      <c r="BB167" s="24">
        <v>0</v>
      </c>
      <c r="BC167" s="24">
        <v>0</v>
      </c>
      <c r="BD167" s="24">
        <v>0</v>
      </c>
      <c r="BE167" s="24">
        <v>0</v>
      </c>
      <c r="BF167" s="24">
        <v>0</v>
      </c>
      <c r="BG167" s="24">
        <v>0</v>
      </c>
      <c r="BH167" s="24">
        <v>0</v>
      </c>
      <c r="BI167" s="24">
        <v>0</v>
      </c>
      <c r="BJ167" s="24">
        <v>0</v>
      </c>
      <c r="BK167" s="24">
        <v>0</v>
      </c>
      <c r="BL167" s="24">
        <v>0</v>
      </c>
      <c r="BM167" s="24">
        <v>0</v>
      </c>
      <c r="BN167" s="24">
        <v>0</v>
      </c>
      <c r="BO167" s="24">
        <v>0</v>
      </c>
      <c r="BP167" s="24">
        <v>0</v>
      </c>
      <c r="BQ167" s="24">
        <v>0</v>
      </c>
      <c r="BR167" s="24">
        <v>0</v>
      </c>
      <c r="BS167" s="24">
        <v>0</v>
      </c>
      <c r="BT167" s="24">
        <v>0</v>
      </c>
      <c r="BU167" s="24">
        <v>0</v>
      </c>
      <c r="BV167" s="24">
        <v>0</v>
      </c>
      <c r="BW167" s="24">
        <v>0</v>
      </c>
      <c r="BX167" s="24">
        <v>0</v>
      </c>
      <c r="BY167" s="24">
        <v>0</v>
      </c>
      <c r="BZ167" s="24">
        <v>0</v>
      </c>
      <c r="CA167" s="24">
        <v>0</v>
      </c>
      <c r="CB167" s="24">
        <v>0</v>
      </c>
      <c r="CC167" s="24">
        <v>0</v>
      </c>
      <c r="CD167" s="24">
        <v>0</v>
      </c>
      <c r="CE167" s="24">
        <v>0</v>
      </c>
      <c r="CF167" s="24">
        <v>0</v>
      </c>
      <c r="CG167" s="24">
        <v>0</v>
      </c>
      <c r="CH167" s="24">
        <v>0</v>
      </c>
      <c r="CI167" s="24">
        <v>0</v>
      </c>
      <c r="CJ167" s="24">
        <v>0</v>
      </c>
      <c r="CK167" s="24">
        <v>0</v>
      </c>
      <c r="CL167" s="24">
        <v>0</v>
      </c>
      <c r="CM167" s="24">
        <v>0</v>
      </c>
      <c r="CN167" s="24">
        <v>0</v>
      </c>
      <c r="CO167" s="24">
        <v>0</v>
      </c>
      <c r="CP167" s="24">
        <v>0</v>
      </c>
      <c r="CQ167" s="24">
        <v>0</v>
      </c>
      <c r="CR167" s="24">
        <v>0</v>
      </c>
      <c r="CS167" s="24">
        <v>0</v>
      </c>
      <c r="CT167" s="24">
        <v>0</v>
      </c>
      <c r="CU167" s="24">
        <v>0</v>
      </c>
      <c r="CV167" s="24">
        <v>0</v>
      </c>
      <c r="CW167" s="24">
        <v>0</v>
      </c>
      <c r="CX167" s="24">
        <v>0</v>
      </c>
      <c r="CY167" s="24">
        <v>0</v>
      </c>
      <c r="CZ167" s="24">
        <v>0</v>
      </c>
      <c r="DA167" s="24">
        <v>0</v>
      </c>
      <c r="DB167" s="24">
        <v>0</v>
      </c>
      <c r="DC167" s="24">
        <v>0</v>
      </c>
      <c r="DD167" s="24">
        <v>0</v>
      </c>
      <c r="DE167" s="24">
        <v>0</v>
      </c>
      <c r="DF167" s="24">
        <v>0</v>
      </c>
      <c r="DG167" s="24">
        <v>0</v>
      </c>
      <c r="DH167" s="24">
        <v>0</v>
      </c>
      <c r="DI167" s="24">
        <v>0</v>
      </c>
      <c r="DJ167" s="24">
        <v>0</v>
      </c>
      <c r="DK167" s="24">
        <v>0</v>
      </c>
      <c r="DL167" s="24">
        <v>0</v>
      </c>
      <c r="DM167" s="24">
        <v>0</v>
      </c>
      <c r="DN167" s="24">
        <v>1</v>
      </c>
      <c r="DO167" s="24">
        <v>-2</v>
      </c>
      <c r="DP167" s="24">
        <v>1</v>
      </c>
      <c r="DQ167" s="24">
        <v>0</v>
      </c>
      <c r="DR167" s="24">
        <v>0</v>
      </c>
      <c r="DS167" s="24">
        <v>0</v>
      </c>
      <c r="DT167" s="24">
        <v>0</v>
      </c>
      <c r="DU167" s="24">
        <v>0</v>
      </c>
      <c r="DV167" s="24">
        <v>0</v>
      </c>
      <c r="DW167" s="24">
        <v>0</v>
      </c>
      <c r="DX167" s="24">
        <v>0</v>
      </c>
      <c r="DY167" s="24">
        <v>0</v>
      </c>
      <c r="DZ167" s="24">
        <v>0</v>
      </c>
      <c r="EA167" s="24">
        <v>0</v>
      </c>
      <c r="EB167" s="24">
        <v>0</v>
      </c>
      <c r="EC167" s="24">
        <v>0</v>
      </c>
      <c r="ED167" s="24">
        <v>0</v>
      </c>
      <c r="EE167" s="24">
        <v>0</v>
      </c>
      <c r="EF167" s="24">
        <v>0</v>
      </c>
      <c r="EG167" s="24">
        <v>0</v>
      </c>
      <c r="EH167" s="24">
        <v>0</v>
      </c>
      <c r="EI167" s="24">
        <v>0</v>
      </c>
      <c r="EJ167" s="24">
        <v>0</v>
      </c>
      <c r="EK167" s="24">
        <v>0</v>
      </c>
      <c r="EL167" s="24">
        <v>0</v>
      </c>
      <c r="EM167" s="24">
        <v>0</v>
      </c>
      <c r="EN167" s="24">
        <v>0</v>
      </c>
      <c r="EO167" s="24">
        <v>0</v>
      </c>
      <c r="EP167" s="24">
        <v>0</v>
      </c>
      <c r="EQ167" s="24">
        <v>0</v>
      </c>
      <c r="ER167" s="24">
        <v>0</v>
      </c>
      <c r="ES167" s="24">
        <v>0</v>
      </c>
      <c r="ET167" s="24">
        <v>0</v>
      </c>
      <c r="EU167" s="23"/>
      <c r="EV167" s="23"/>
      <c r="EW167" s="23"/>
      <c r="EX167" s="23"/>
      <c r="EY167" s="23"/>
      <c r="EZ167" s="23"/>
      <c r="FA167" s="23"/>
      <c r="FB167" s="7">
        <f>-D6*D6</f>
        <v>-1.5625E-2</v>
      </c>
      <c r="FD167" s="5" t="str">
        <v>88b</v>
      </c>
      <c r="FE167" s="7">
        <v>-7.4160941525622692E-2</v>
      </c>
    </row>
    <row r="168" spans="1:161" x14ac:dyDescent="0.25"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23"/>
      <c r="BK168" s="23"/>
      <c r="BL168" s="23"/>
      <c r="BM168" s="23"/>
      <c r="BN168" s="23"/>
      <c r="BO168" s="23"/>
      <c r="BP168" s="23"/>
      <c r="BQ168" s="23"/>
      <c r="BR168" s="23"/>
      <c r="BS168" s="23"/>
      <c r="BT168" s="23"/>
      <c r="BU168" s="23"/>
      <c r="BV168" s="23"/>
      <c r="BW168" s="23"/>
      <c r="BX168" s="23"/>
      <c r="BY168" s="23"/>
      <c r="BZ168" s="23"/>
      <c r="CA168" s="23"/>
      <c r="CB168" s="23"/>
      <c r="CC168" s="23"/>
      <c r="CD168" s="23"/>
      <c r="CE168" s="23"/>
      <c r="CF168" s="23"/>
      <c r="CG168" s="23"/>
      <c r="CH168" s="23"/>
      <c r="CI168" s="23"/>
      <c r="CJ168" s="23"/>
      <c r="CK168" s="23"/>
      <c r="CL168" s="23"/>
      <c r="CM168" s="23"/>
      <c r="CN168" s="23"/>
      <c r="CO168" s="23"/>
      <c r="CP168" s="23"/>
      <c r="CQ168" s="23"/>
      <c r="CR168" s="23"/>
      <c r="CS168" s="23"/>
      <c r="CT168" s="23"/>
      <c r="CU168" s="23"/>
      <c r="CV168" s="23"/>
      <c r="CW168" s="23"/>
      <c r="CX168" s="23"/>
      <c r="CY168" s="23"/>
      <c r="CZ168" s="23"/>
      <c r="DA168" s="23"/>
      <c r="DB168" s="23"/>
      <c r="DC168" s="23"/>
      <c r="DD168" s="23"/>
      <c r="DE168" s="23"/>
      <c r="DF168" s="23"/>
      <c r="DG168" s="23"/>
      <c r="DH168" s="23"/>
      <c r="DI168" s="23"/>
      <c r="DJ168" s="23"/>
      <c r="DK168" s="23"/>
      <c r="DL168" s="23"/>
      <c r="DM168" s="23"/>
      <c r="DN168" s="23"/>
      <c r="DO168" s="23"/>
      <c r="DR168" s="23"/>
      <c r="DS168" s="23"/>
      <c r="DT168" s="23"/>
      <c r="DU168" s="23"/>
      <c r="DV168" s="23"/>
      <c r="DW168" s="23"/>
      <c r="DX168" s="23"/>
      <c r="DY168" s="23"/>
      <c r="DZ168" s="23"/>
      <c r="EA168" s="23"/>
      <c r="EB168" s="23"/>
      <c r="EC168" s="23"/>
      <c r="ED168" s="23"/>
      <c r="EE168" s="23"/>
      <c r="EF168" s="23"/>
      <c r="EG168" s="23"/>
      <c r="EH168" s="23"/>
      <c r="EI168" s="23"/>
      <c r="EJ168" s="23"/>
      <c r="EK168" s="23"/>
      <c r="EL168" s="23"/>
      <c r="EM168" s="23"/>
      <c r="EN168" s="23"/>
      <c r="EO168" s="23"/>
      <c r="EP168" s="23"/>
      <c r="EQ168" s="23"/>
      <c r="ER168" s="23"/>
      <c r="ES168" s="23"/>
      <c r="ET168" s="23"/>
      <c r="EU168" s="23"/>
      <c r="EV168" s="23"/>
      <c r="EW168" s="23"/>
      <c r="EX168" s="23"/>
      <c r="EY168" s="23"/>
      <c r="EZ168" s="23"/>
      <c r="FA168" s="23"/>
      <c r="FB168" s="23"/>
      <c r="FD168" s="6"/>
      <c r="FE168" s="23"/>
    </row>
    <row r="169" spans="1:161" x14ac:dyDescent="0.25"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23"/>
      <c r="BK169" s="23"/>
      <c r="BL169" s="23"/>
      <c r="BM169" s="23"/>
      <c r="BN169" s="23"/>
      <c r="BO169" s="23"/>
      <c r="BP169" s="23"/>
      <c r="BQ169" s="23"/>
      <c r="BR169" s="23"/>
      <c r="BS169" s="23"/>
      <c r="BT169" s="23"/>
      <c r="BU169" s="23"/>
      <c r="BV169" s="23"/>
      <c r="BW169" s="23"/>
      <c r="BX169" s="23"/>
      <c r="BY169" s="23"/>
      <c r="BZ169" s="23"/>
      <c r="CA169" s="23"/>
      <c r="CB169" s="23"/>
      <c r="CC169" s="23"/>
      <c r="CD169" s="23"/>
      <c r="CE169" s="23"/>
      <c r="CF169" s="23"/>
      <c r="CG169" s="23"/>
      <c r="CH169" s="23"/>
      <c r="CI169" s="23"/>
      <c r="CJ169" s="23"/>
      <c r="CK169" s="23"/>
      <c r="CL169" s="23"/>
      <c r="CM169" s="23"/>
      <c r="CN169" s="23"/>
      <c r="CO169" s="23"/>
      <c r="CP169" s="23"/>
      <c r="CQ169" s="23"/>
      <c r="CR169" s="23"/>
      <c r="CS169" s="23"/>
      <c r="CT169" s="23"/>
      <c r="CU169" s="23"/>
      <c r="CV169" s="23"/>
      <c r="CW169" s="23"/>
      <c r="CX169" s="23"/>
      <c r="CY169" s="23"/>
      <c r="CZ169" s="23"/>
      <c r="DA169" s="23"/>
      <c r="DB169" s="23"/>
      <c r="DC169" s="23"/>
      <c r="DD169" s="23"/>
      <c r="DE169" s="23"/>
      <c r="DF169" s="23"/>
      <c r="DG169" s="23"/>
      <c r="DH169" s="23"/>
      <c r="DI169" s="23"/>
      <c r="DJ169" s="23"/>
      <c r="DK169" s="23"/>
      <c r="DL169" s="23"/>
      <c r="DM169" s="23"/>
      <c r="DN169" s="23"/>
      <c r="DO169" s="23"/>
      <c r="DR169" s="23"/>
      <c r="DS169" s="23"/>
      <c r="DT169" s="23"/>
      <c r="DU169" s="23"/>
      <c r="DV169" s="23"/>
      <c r="DW169" s="23"/>
      <c r="DX169" s="23"/>
      <c r="DY169" s="23"/>
      <c r="DZ169" s="23"/>
      <c r="EA169" s="23"/>
      <c r="EB169" s="23"/>
      <c r="EC169" s="23"/>
      <c r="ED169" s="23"/>
      <c r="EE169" s="23"/>
      <c r="EF169" s="23"/>
      <c r="EG169" s="23"/>
      <c r="EH169" s="23"/>
      <c r="EI169" s="23"/>
      <c r="EJ169" s="23"/>
      <c r="EK169" s="23"/>
      <c r="EL169" s="23"/>
      <c r="EM169" s="23"/>
      <c r="EN169" s="23"/>
      <c r="EO169" s="23"/>
      <c r="EP169" s="23"/>
      <c r="EQ169" s="23"/>
      <c r="ER169" s="23"/>
      <c r="ES169" s="23"/>
      <c r="ET169" s="23"/>
      <c r="EU169" s="23"/>
      <c r="EV169" s="23"/>
      <c r="EW169" s="23"/>
      <c r="EX169" s="23"/>
      <c r="EY169" s="23"/>
      <c r="EZ169" s="23"/>
      <c r="FA169" s="23"/>
      <c r="FB169" s="23"/>
      <c r="FD169" s="6"/>
      <c r="FE169" s="23"/>
    </row>
    <row r="170" spans="1:161" x14ac:dyDescent="0.25">
      <c r="B170" s="18"/>
      <c r="C170" s="18"/>
      <c r="D170" s="18"/>
      <c r="E170" s="18"/>
      <c r="F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  <c r="BJ170" s="18"/>
      <c r="BK170" s="18"/>
      <c r="BL170" s="18"/>
      <c r="BM170" s="18"/>
      <c r="BN170" s="18"/>
      <c r="BO170" s="18"/>
      <c r="BP170" s="18"/>
      <c r="BQ170" s="18"/>
      <c r="BR170" s="18"/>
      <c r="BS170" s="18"/>
      <c r="BT170" s="18"/>
      <c r="BU170" s="18"/>
      <c r="BV170" s="18"/>
      <c r="BW170" s="18"/>
      <c r="BX170" s="18"/>
      <c r="BY170" s="18"/>
      <c r="BZ170" s="18"/>
      <c r="CA170" s="18"/>
      <c r="CB170" s="18"/>
      <c r="CC170" s="18"/>
      <c r="CD170" s="18"/>
      <c r="CE170" s="18"/>
      <c r="CF170" s="18"/>
      <c r="CG170" s="18"/>
      <c r="CH170" s="18"/>
      <c r="CI170" s="18"/>
      <c r="CJ170" s="18"/>
      <c r="CK170" s="18"/>
      <c r="CL170" s="18"/>
      <c r="CM170" s="18"/>
      <c r="CN170" s="18"/>
      <c r="CO170" s="18"/>
      <c r="CP170" s="18"/>
      <c r="CQ170" s="18"/>
      <c r="CR170" s="18"/>
      <c r="CS170" s="18"/>
      <c r="CT170" s="18"/>
      <c r="CU170" s="18"/>
      <c r="CV170" s="18"/>
      <c r="CW170" s="18"/>
      <c r="CX170" s="18"/>
      <c r="CY170" s="18"/>
      <c r="CZ170" s="18"/>
      <c r="DA170" s="18"/>
      <c r="DB170" s="18"/>
      <c r="DC170" s="18"/>
      <c r="DD170" s="18"/>
      <c r="DE170" s="18"/>
      <c r="DF170" s="18"/>
      <c r="DG170" s="18"/>
      <c r="DH170" s="18"/>
      <c r="DI170" s="18"/>
      <c r="DJ170" s="18"/>
      <c r="DK170" s="18"/>
      <c r="DL170" s="18"/>
      <c r="DM170" s="18"/>
      <c r="DN170" s="18"/>
      <c r="DO170" s="18"/>
    </row>
    <row r="171" spans="1:161" x14ac:dyDescent="0.25">
      <c r="B171" s="18"/>
      <c r="C171" s="18"/>
      <c r="D171" s="18"/>
      <c r="E171" s="18"/>
      <c r="F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  <c r="BJ171" s="18"/>
      <c r="BK171" s="18"/>
      <c r="BL171" s="18"/>
      <c r="BM171" s="18"/>
      <c r="BN171" s="18"/>
      <c r="BO171" s="18"/>
      <c r="BP171" s="18"/>
      <c r="BQ171" s="18"/>
      <c r="BR171" s="18"/>
      <c r="BS171" s="18"/>
      <c r="BT171" s="18"/>
      <c r="BU171" s="18"/>
      <c r="BV171" s="18"/>
      <c r="BW171" s="18"/>
      <c r="BX171" s="18"/>
      <c r="BY171" s="18"/>
      <c r="BZ171" s="18"/>
      <c r="CA171" s="18"/>
      <c r="CB171" s="18"/>
      <c r="CC171" s="18"/>
      <c r="CD171" s="18"/>
      <c r="CE171" s="18"/>
      <c r="CF171" s="18"/>
      <c r="CG171" s="18"/>
      <c r="CH171" s="18"/>
      <c r="CI171" s="18"/>
      <c r="CJ171" s="18"/>
      <c r="CK171" s="18"/>
      <c r="CL171" s="18"/>
      <c r="CM171" s="18"/>
      <c r="CN171" s="18"/>
      <c r="CO171" s="18"/>
      <c r="CP171" s="18"/>
      <c r="CQ171" s="18"/>
      <c r="CR171" s="18"/>
      <c r="CS171" s="18"/>
      <c r="CT171" s="18"/>
      <c r="CU171" s="18"/>
      <c r="CV171" s="18"/>
      <c r="CW171" s="18"/>
      <c r="CX171" s="18"/>
      <c r="CY171" s="18"/>
      <c r="CZ171" s="18"/>
      <c r="DA171" s="18"/>
      <c r="DB171" s="18"/>
      <c r="DC171" s="18"/>
      <c r="DD171" s="18"/>
      <c r="DE171" s="18"/>
      <c r="DF171" s="18"/>
      <c r="DG171" s="18"/>
      <c r="DH171" s="18"/>
      <c r="DI171" s="18"/>
      <c r="DJ171" s="18"/>
      <c r="DK171" s="18"/>
      <c r="DL171" s="18"/>
      <c r="DM171" s="18"/>
      <c r="DN171" s="18"/>
      <c r="DO171" s="18"/>
    </row>
    <row r="172" spans="1:161" x14ac:dyDescent="0.25">
      <c r="B172" s="18"/>
      <c r="C172" s="18"/>
      <c r="D172" s="18"/>
      <c r="E172" s="18"/>
      <c r="F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  <c r="BJ172" s="18"/>
      <c r="BK172" s="18"/>
      <c r="BL172" s="18"/>
      <c r="BM172" s="18"/>
      <c r="BN172" s="18"/>
      <c r="BO172" s="18"/>
      <c r="BP172" s="18"/>
      <c r="BQ172" s="18"/>
      <c r="BR172" s="18"/>
      <c r="BS172" s="18"/>
      <c r="BT172" s="18"/>
      <c r="BU172" s="18"/>
      <c r="BV172" s="18"/>
      <c r="BW172" s="18"/>
      <c r="BX172" s="18"/>
      <c r="BY172" s="18"/>
      <c r="BZ172" s="18"/>
      <c r="CA172" s="18"/>
      <c r="CB172" s="18"/>
      <c r="CC172" s="18"/>
      <c r="CD172" s="18"/>
      <c r="CE172" s="18"/>
      <c r="CF172" s="18"/>
      <c r="CG172" s="18"/>
      <c r="CH172" s="18"/>
      <c r="CI172" s="18"/>
      <c r="CJ172" s="18"/>
      <c r="CK172" s="18"/>
      <c r="CL172" s="18"/>
      <c r="CM172" s="18"/>
      <c r="CN172" s="18"/>
      <c r="CO172" s="18"/>
      <c r="CP172" s="18"/>
      <c r="CQ172" s="18"/>
      <c r="CR172" s="18"/>
      <c r="CS172" s="18"/>
      <c r="CT172" s="18"/>
      <c r="CU172" s="18"/>
      <c r="CV172" s="18"/>
      <c r="CW172" s="18"/>
      <c r="CX172" s="18"/>
      <c r="CY172" s="18"/>
      <c r="CZ172" s="18"/>
      <c r="DA172" s="18"/>
      <c r="DB172" s="18"/>
      <c r="DC172" s="18"/>
      <c r="DD172" s="18"/>
      <c r="DE172" s="18"/>
      <c r="DF172" s="18"/>
      <c r="DG172" s="18"/>
      <c r="DH172" s="18"/>
      <c r="DI172" s="18"/>
      <c r="DJ172" s="18"/>
      <c r="DK172" s="18"/>
      <c r="DL172" s="18"/>
      <c r="DM172" s="18"/>
      <c r="DN172" s="18"/>
      <c r="DO172" s="18"/>
    </row>
    <row r="173" spans="1:161" x14ac:dyDescent="0.25">
      <c r="B173" s="18"/>
      <c r="C173" s="18"/>
      <c r="D173" s="18"/>
      <c r="E173" s="18"/>
      <c r="F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  <c r="BI173" s="18"/>
      <c r="BJ173" s="18"/>
      <c r="BK173" s="18"/>
      <c r="BL173" s="18"/>
      <c r="BM173" s="18"/>
      <c r="BN173" s="18"/>
      <c r="BO173" s="18"/>
      <c r="BP173" s="18"/>
      <c r="BQ173" s="18"/>
      <c r="BR173" s="18"/>
      <c r="BS173" s="18"/>
      <c r="BT173" s="18"/>
      <c r="BU173" s="18"/>
      <c r="BV173" s="18"/>
      <c r="BW173" s="18"/>
      <c r="BX173" s="18"/>
      <c r="BY173" s="18"/>
      <c r="BZ173" s="18"/>
      <c r="CA173" s="18"/>
      <c r="CB173" s="18"/>
      <c r="CC173" s="18"/>
      <c r="CD173" s="18"/>
      <c r="CE173" s="18"/>
      <c r="CF173" s="18"/>
      <c r="CG173" s="18"/>
      <c r="CH173" s="18"/>
      <c r="CI173" s="18"/>
      <c r="CJ173" s="18"/>
      <c r="CK173" s="18"/>
      <c r="CL173" s="18"/>
      <c r="CM173" s="18"/>
      <c r="CN173" s="18"/>
      <c r="CO173" s="18"/>
      <c r="CP173" s="18"/>
      <c r="CQ173" s="18"/>
      <c r="CR173" s="18"/>
      <c r="CS173" s="18"/>
      <c r="CT173" s="18"/>
      <c r="CU173" s="18"/>
      <c r="CV173" s="18"/>
      <c r="CW173" s="18"/>
      <c r="CX173" s="18"/>
      <c r="CY173" s="18"/>
      <c r="CZ173" s="18"/>
      <c r="DA173" s="18"/>
      <c r="DB173" s="18"/>
      <c r="DC173" s="18"/>
      <c r="DD173" s="18"/>
      <c r="DE173" s="18"/>
      <c r="DF173" s="18"/>
      <c r="DG173" s="18"/>
      <c r="DH173" s="18"/>
      <c r="DI173" s="18"/>
      <c r="DJ173" s="18"/>
      <c r="DK173" s="18"/>
      <c r="DL173" s="18"/>
      <c r="DM173" s="18"/>
      <c r="DN173" s="18"/>
      <c r="DO173" s="18"/>
    </row>
    <row r="174" spans="1:161" x14ac:dyDescent="0.25">
      <c r="B174" s="18"/>
      <c r="C174" s="18"/>
      <c r="D174" s="18"/>
      <c r="E174" s="18"/>
      <c r="F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  <c r="BJ174" s="18"/>
      <c r="BK174" s="18"/>
      <c r="BL174" s="18"/>
      <c r="BM174" s="18"/>
      <c r="BN174" s="18"/>
      <c r="BO174" s="18"/>
      <c r="BP174" s="18"/>
      <c r="BQ174" s="18"/>
      <c r="BR174" s="18"/>
      <c r="BS174" s="18"/>
      <c r="BT174" s="18"/>
      <c r="BU174" s="18"/>
      <c r="BV174" s="18"/>
      <c r="BW174" s="18"/>
      <c r="BX174" s="18"/>
      <c r="BY174" s="18"/>
      <c r="BZ174" s="18"/>
      <c r="CA174" s="18"/>
      <c r="CB174" s="18"/>
      <c r="CC174" s="18"/>
      <c r="CD174" s="18"/>
      <c r="CE174" s="18"/>
      <c r="CF174" s="18"/>
      <c r="CG174" s="18"/>
      <c r="CH174" s="18"/>
      <c r="CI174" s="18"/>
      <c r="CJ174" s="18"/>
      <c r="CK174" s="18"/>
      <c r="CL174" s="18"/>
      <c r="CM174" s="18"/>
      <c r="CN174" s="18"/>
      <c r="CO174" s="18"/>
      <c r="CP174" s="18"/>
      <c r="CQ174" s="18"/>
      <c r="CR174" s="18"/>
      <c r="CS174" s="18"/>
      <c r="CT174" s="18"/>
      <c r="CU174" s="18"/>
      <c r="CV174" s="18"/>
      <c r="CW174" s="18"/>
      <c r="CX174" s="18"/>
      <c r="CY174" s="18"/>
      <c r="CZ174" s="18"/>
      <c r="DA174" s="18"/>
      <c r="DB174" s="18"/>
      <c r="DC174" s="18"/>
      <c r="DD174" s="18"/>
      <c r="DE174" s="18"/>
      <c r="DF174" s="18"/>
      <c r="DG174" s="18"/>
      <c r="DH174" s="18"/>
      <c r="DI174" s="18"/>
      <c r="DJ174" s="18"/>
      <c r="DK174" s="18"/>
      <c r="DL174" s="18"/>
      <c r="DM174" s="18"/>
      <c r="DN174" s="18"/>
      <c r="DO174" s="18"/>
    </row>
    <row r="175" spans="1:161" x14ac:dyDescent="0.25">
      <c r="B175" s="18"/>
      <c r="C175" s="18"/>
      <c r="D175" s="18"/>
      <c r="E175" s="18"/>
      <c r="F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A175" s="18"/>
      <c r="BB175" s="18"/>
      <c r="BC175" s="18"/>
      <c r="BD175" s="18"/>
      <c r="BE175" s="18"/>
      <c r="BF175" s="18"/>
      <c r="BG175" s="18"/>
      <c r="BH175" s="18"/>
      <c r="BI175" s="18"/>
      <c r="BJ175" s="18"/>
      <c r="BK175" s="18"/>
      <c r="BL175" s="18"/>
      <c r="BM175" s="18"/>
      <c r="BN175" s="18"/>
      <c r="BO175" s="18"/>
      <c r="BP175" s="18"/>
      <c r="BQ175" s="18"/>
      <c r="BR175" s="18"/>
      <c r="BS175" s="18"/>
      <c r="BT175" s="18"/>
      <c r="BU175" s="18"/>
      <c r="BV175" s="18"/>
      <c r="BW175" s="18"/>
      <c r="BX175" s="18"/>
      <c r="BY175" s="18"/>
      <c r="BZ175" s="18"/>
      <c r="CA175" s="18"/>
      <c r="CB175" s="18"/>
      <c r="CC175" s="18"/>
      <c r="CD175" s="18"/>
      <c r="CE175" s="18"/>
      <c r="CF175" s="18"/>
      <c r="CG175" s="18"/>
      <c r="CH175" s="18"/>
      <c r="CI175" s="18"/>
      <c r="CJ175" s="18"/>
      <c r="CK175" s="18"/>
      <c r="CL175" s="18"/>
      <c r="CM175" s="18"/>
      <c r="CN175" s="18"/>
      <c r="CO175" s="18"/>
      <c r="CP175" s="18"/>
      <c r="CQ175" s="18"/>
      <c r="CR175" s="18"/>
      <c r="CS175" s="18"/>
      <c r="CT175" s="18"/>
      <c r="CU175" s="18"/>
      <c r="CV175" s="18"/>
      <c r="CW175" s="18"/>
      <c r="CX175" s="18"/>
      <c r="CY175" s="18"/>
      <c r="CZ175" s="18"/>
      <c r="DA175" s="18"/>
      <c r="DB175" s="18"/>
      <c r="DC175" s="18"/>
      <c r="DD175" s="18"/>
      <c r="DE175" s="18"/>
      <c r="DF175" s="18"/>
      <c r="DG175" s="18"/>
      <c r="DH175" s="18"/>
      <c r="DI175" s="18"/>
      <c r="DJ175" s="18"/>
      <c r="DK175" s="18"/>
      <c r="DL175" s="18"/>
      <c r="DM175" s="18"/>
      <c r="DN175" s="18"/>
      <c r="DO175" s="18"/>
    </row>
    <row r="177" spans="2:42" ht="15.75" x14ac:dyDescent="0.25">
      <c r="G177" s="48"/>
      <c r="I177" s="3"/>
      <c r="J177" s="25"/>
      <c r="K177" s="25"/>
      <c r="L177" s="2"/>
      <c r="N177" s="49"/>
    </row>
    <row r="178" spans="2:42" x14ac:dyDescent="0.25">
      <c r="I178" s="3"/>
      <c r="J178" s="25"/>
      <c r="K178" s="25"/>
      <c r="L178" s="2"/>
      <c r="N178" s="49"/>
    </row>
    <row r="179" spans="2:42" x14ac:dyDescent="0.25">
      <c r="I179" s="3"/>
      <c r="J179" s="21"/>
      <c r="K179" s="21"/>
      <c r="L179" s="2"/>
    </row>
    <row r="180" spans="2:42" x14ac:dyDescent="0.25">
      <c r="H180" s="50"/>
      <c r="I180" s="10"/>
      <c r="J180" s="10"/>
      <c r="K180" s="10"/>
      <c r="R180" s="50"/>
      <c r="S180" s="10"/>
      <c r="T180" s="10"/>
      <c r="U180" s="10"/>
    </row>
    <row r="181" spans="2:42" x14ac:dyDescent="0.25">
      <c r="H181" s="50"/>
      <c r="I181" s="10"/>
      <c r="J181" s="10"/>
      <c r="K181" s="10"/>
      <c r="R181" s="50"/>
      <c r="S181" s="10"/>
      <c r="T181" s="10"/>
      <c r="U181" s="10"/>
    </row>
    <row r="182" spans="2:42" x14ac:dyDescent="0.25">
      <c r="H182" s="50"/>
      <c r="I182" s="10"/>
      <c r="J182" s="10"/>
      <c r="K182" s="10"/>
      <c r="R182" s="50"/>
      <c r="S182" s="10"/>
      <c r="T182" s="10"/>
      <c r="U182" s="10"/>
    </row>
    <row r="183" spans="2:42" x14ac:dyDescent="0.25">
      <c r="N183" s="19"/>
      <c r="R183" s="50"/>
      <c r="S183" s="10"/>
      <c r="T183" s="10"/>
      <c r="U183" s="10"/>
    </row>
    <row r="184" spans="2:42" ht="15.75" x14ac:dyDescent="0.25">
      <c r="G184" s="48"/>
      <c r="I184" s="3"/>
      <c r="J184" s="25"/>
      <c r="K184" s="25"/>
      <c r="L184" s="2"/>
      <c r="N184" s="42"/>
      <c r="R184" s="50"/>
      <c r="S184" s="10"/>
      <c r="T184" s="10"/>
      <c r="U184" s="10"/>
    </row>
    <row r="185" spans="2:42" x14ac:dyDescent="0.25">
      <c r="H185" s="50"/>
      <c r="I185" s="10"/>
      <c r="J185" s="10"/>
      <c r="K185" s="10"/>
      <c r="R185" s="50"/>
      <c r="S185" s="10"/>
      <c r="T185" s="10"/>
      <c r="U185" s="10"/>
    </row>
    <row r="186" spans="2:42" x14ac:dyDescent="0.25">
      <c r="B186" s="33" t="s">
        <v>213</v>
      </c>
      <c r="N186" s="33" t="s">
        <v>212</v>
      </c>
      <c r="Z186" s="33" t="s">
        <v>211</v>
      </c>
      <c r="AP186" s="33" t="s">
        <v>210</v>
      </c>
    </row>
    <row r="201" spans="4:4" x14ac:dyDescent="0.25">
      <c r="D201" s="1" t="s">
        <v>209</v>
      </c>
    </row>
  </sheetData>
  <mergeCells count="18">
    <mergeCell ref="U5:V5"/>
    <mergeCell ref="X5:Y5"/>
    <mergeCell ref="U6:V6"/>
    <mergeCell ref="X6:Y6"/>
    <mergeCell ref="U7:V7"/>
    <mergeCell ref="X7:Y7"/>
    <mergeCell ref="J184:K184"/>
    <mergeCell ref="J8:K8"/>
    <mergeCell ref="L8:M8"/>
    <mergeCell ref="O8:P8"/>
    <mergeCell ref="J9:K9"/>
    <mergeCell ref="L9:M9"/>
    <mergeCell ref="O9:P9"/>
    <mergeCell ref="O11:P11"/>
    <mergeCell ref="Q11:R11"/>
    <mergeCell ref="FD17:FE17"/>
    <mergeCell ref="J177:K177"/>
    <mergeCell ref="J178:K178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72705" r:id="rId3">
          <objectPr defaultSize="0" autoPict="0" r:id="rId4">
            <anchor moveWithCells="1" sizeWithCells="1">
              <from>
                <xdr:col>0</xdr:col>
                <xdr:colOff>590550</xdr:colOff>
                <xdr:row>186</xdr:row>
                <xdr:rowOff>66675</xdr:rowOff>
              </from>
              <to>
                <xdr:col>8</xdr:col>
                <xdr:colOff>276225</xdr:colOff>
                <xdr:row>198</xdr:row>
                <xdr:rowOff>76200</xdr:rowOff>
              </to>
            </anchor>
          </objectPr>
        </oleObject>
      </mc:Choice>
      <mc:Fallback>
        <oleObject progId="Equation.DSMT4" shapeId="72705" r:id="rId3"/>
      </mc:Fallback>
    </mc:AlternateContent>
    <mc:AlternateContent xmlns:mc="http://schemas.openxmlformats.org/markup-compatibility/2006">
      <mc:Choice Requires="x14">
        <oleObject progId="Equation.DSMT4" shapeId="72706" r:id="rId5">
          <objectPr defaultSize="0" autoPict="0" r:id="rId6">
            <anchor moveWithCells="1" sizeWithCells="1">
              <from>
                <xdr:col>12</xdr:col>
                <xdr:colOff>304800</xdr:colOff>
                <xdr:row>186</xdr:row>
                <xdr:rowOff>66675</xdr:rowOff>
              </from>
              <to>
                <xdr:col>21</xdr:col>
                <xdr:colOff>19050</xdr:colOff>
                <xdr:row>197</xdr:row>
                <xdr:rowOff>28575</xdr:rowOff>
              </to>
            </anchor>
          </objectPr>
        </oleObject>
      </mc:Choice>
      <mc:Fallback>
        <oleObject progId="Equation.DSMT4" shapeId="72706" r:id="rId5"/>
      </mc:Fallback>
    </mc:AlternateContent>
    <mc:AlternateContent xmlns:mc="http://schemas.openxmlformats.org/markup-compatibility/2006">
      <mc:Choice Requires="x14">
        <oleObject progId="Equation.DSMT4" shapeId="72707" r:id="rId7">
          <objectPr defaultSize="0" autoPict="0" r:id="rId8">
            <anchor moveWithCells="1" sizeWithCells="1">
              <from>
                <xdr:col>23</xdr:col>
                <xdr:colOff>323850</xdr:colOff>
                <xdr:row>186</xdr:row>
                <xdr:rowOff>95250</xdr:rowOff>
              </from>
              <to>
                <xdr:col>33</xdr:col>
                <xdr:colOff>57150</xdr:colOff>
                <xdr:row>197</xdr:row>
                <xdr:rowOff>104775</xdr:rowOff>
              </to>
            </anchor>
          </objectPr>
        </oleObject>
      </mc:Choice>
      <mc:Fallback>
        <oleObject progId="Equation.DSMT4" shapeId="72707" r:id="rId7"/>
      </mc:Fallback>
    </mc:AlternateContent>
    <mc:AlternateContent xmlns:mc="http://schemas.openxmlformats.org/markup-compatibility/2006">
      <mc:Choice Requires="x14">
        <oleObject progId="Equation.DSMT4" shapeId="72708" r:id="rId9">
          <objectPr defaultSize="0" autoPict="0" r:id="rId10">
            <anchor moveWithCells="1" sizeWithCells="1">
              <from>
                <xdr:col>36</xdr:col>
                <xdr:colOff>314325</xdr:colOff>
                <xdr:row>186</xdr:row>
                <xdr:rowOff>47625</xdr:rowOff>
              </from>
              <to>
                <xdr:col>46</xdr:col>
                <xdr:colOff>66675</xdr:colOff>
                <xdr:row>197</xdr:row>
                <xdr:rowOff>66675</xdr:rowOff>
              </to>
            </anchor>
          </objectPr>
        </oleObject>
      </mc:Choice>
      <mc:Fallback>
        <oleObject progId="Equation.DSMT4" shapeId="72708" r:id="rId9"/>
      </mc:Fallback>
    </mc:AlternateContent>
    <mc:AlternateContent xmlns:mc="http://schemas.openxmlformats.org/markup-compatibility/2006">
      <mc:Choice Requires="x14">
        <oleObject progId="Equation.DSMT4" shapeId="72709" r:id="rId11">
          <objectPr defaultSize="0" autoPict="0" r:id="rId12">
            <anchor moveWithCells="1" sizeWithCells="1">
              <from>
                <xdr:col>19</xdr:col>
                <xdr:colOff>238125</xdr:colOff>
                <xdr:row>170</xdr:row>
                <xdr:rowOff>9525</xdr:rowOff>
              </from>
              <to>
                <xdr:col>26</xdr:col>
                <xdr:colOff>504825</xdr:colOff>
                <xdr:row>182</xdr:row>
                <xdr:rowOff>114300</xdr:rowOff>
              </to>
            </anchor>
          </objectPr>
        </oleObject>
      </mc:Choice>
      <mc:Fallback>
        <oleObject progId="Equation.DSMT4" shapeId="72709" r:id="rId11"/>
      </mc:Fallback>
    </mc:AlternateContent>
    <mc:AlternateContent xmlns:mc="http://schemas.openxmlformats.org/markup-compatibility/2006">
      <mc:Choice Requires="x14">
        <oleObject progId="Equation.DSMT4" shapeId="72710" r:id="rId13">
          <objectPr defaultSize="0" autoPict="0" r:id="rId10">
            <anchor moveWithCells="1" sizeWithCells="1">
              <from>
                <xdr:col>89</xdr:col>
                <xdr:colOff>209550</xdr:colOff>
                <xdr:row>185</xdr:row>
                <xdr:rowOff>114300</xdr:rowOff>
              </from>
              <to>
                <xdr:col>98</xdr:col>
                <xdr:colOff>342900</xdr:colOff>
                <xdr:row>196</xdr:row>
                <xdr:rowOff>133350</xdr:rowOff>
              </to>
            </anchor>
          </objectPr>
        </oleObject>
      </mc:Choice>
      <mc:Fallback>
        <oleObject progId="Equation.DSMT4" shapeId="72710" r:id="rId13"/>
      </mc:Fallback>
    </mc:AlternateContent>
    <mc:AlternateContent xmlns:mc="http://schemas.openxmlformats.org/markup-compatibility/2006">
      <mc:Choice Requires="x14">
        <oleObject progId="Equation.DSMT4" shapeId="72711" r:id="rId14">
          <objectPr defaultSize="0" autoPict="0" r:id="rId10">
            <anchor moveWithCells="1" sizeWithCells="1">
              <from>
                <xdr:col>123</xdr:col>
                <xdr:colOff>238125</xdr:colOff>
                <xdr:row>185</xdr:row>
                <xdr:rowOff>180975</xdr:rowOff>
              </from>
              <to>
                <xdr:col>132</xdr:col>
                <xdr:colOff>371475</xdr:colOff>
                <xdr:row>197</xdr:row>
                <xdr:rowOff>9525</xdr:rowOff>
              </to>
            </anchor>
          </objectPr>
        </oleObject>
      </mc:Choice>
      <mc:Fallback>
        <oleObject progId="Equation.DSMT4" shapeId="72711" r:id="rId14"/>
      </mc:Fallback>
    </mc:AlternateContent>
    <mc:AlternateContent xmlns:mc="http://schemas.openxmlformats.org/markup-compatibility/2006">
      <mc:Choice Requires="x14">
        <oleObject progId="Equation.DSMT4" shapeId="72712" r:id="rId15">
          <objectPr defaultSize="0" autoPict="0" r:id="rId16">
            <anchor moveWithCells="1" sizeWithCells="1">
              <from>
                <xdr:col>9</xdr:col>
                <xdr:colOff>228600</xdr:colOff>
                <xdr:row>170</xdr:row>
                <xdr:rowOff>85725</xdr:rowOff>
              </from>
              <to>
                <xdr:col>17</xdr:col>
                <xdr:colOff>38100</xdr:colOff>
                <xdr:row>173</xdr:row>
                <xdr:rowOff>104775</xdr:rowOff>
              </to>
            </anchor>
          </objectPr>
        </oleObject>
      </mc:Choice>
      <mc:Fallback>
        <oleObject progId="Equation.DSMT4" shapeId="72712" r:id="rId15"/>
      </mc:Fallback>
    </mc:AlternateContent>
    <mc:AlternateContent xmlns:mc="http://schemas.openxmlformats.org/markup-compatibility/2006">
      <mc:Choice Requires="x14">
        <oleObject progId="Equation.DSMT4" shapeId="72713" r:id="rId17">
          <objectPr defaultSize="0" autoPict="0" r:id="rId18">
            <anchor moveWithCells="1" sizeWithCells="1">
              <from>
                <xdr:col>18</xdr:col>
                <xdr:colOff>190500</xdr:colOff>
                <xdr:row>8</xdr:row>
                <xdr:rowOff>76200</xdr:rowOff>
              </from>
              <to>
                <xdr:col>26</xdr:col>
                <xdr:colOff>314325</xdr:colOff>
                <xdr:row>14</xdr:row>
                <xdr:rowOff>142875</xdr:rowOff>
              </to>
            </anchor>
          </objectPr>
        </oleObject>
      </mc:Choice>
      <mc:Fallback>
        <oleObject progId="Equation.DSMT4" shapeId="72713" r:id="rId1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E213"/>
  <sheetViews>
    <sheetView tabSelected="1" zoomScaleNormal="100" workbookViewId="0">
      <selection activeCell="H8" sqref="H8"/>
    </sheetView>
  </sheetViews>
  <sheetFormatPr baseColWidth="10" defaultRowHeight="15" x14ac:dyDescent="0.25"/>
  <cols>
    <col min="1" max="1" width="13.42578125" style="1" customWidth="1"/>
    <col min="2" max="3" width="5.7109375" style="1" customWidth="1"/>
    <col min="4" max="4" width="7" style="1" customWidth="1"/>
    <col min="5" max="12" width="5.7109375" style="1" customWidth="1"/>
    <col min="13" max="13" width="7" style="1" customWidth="1"/>
    <col min="14" max="14" width="8.28515625" style="1" customWidth="1"/>
    <col min="15" max="15" width="6.5703125" style="1" customWidth="1"/>
    <col min="16" max="16" width="7.7109375" style="1" customWidth="1"/>
    <col min="17" max="17" width="5.42578125" style="1" customWidth="1"/>
    <col min="18" max="19" width="7.7109375" style="1" customWidth="1"/>
    <col min="20" max="20" width="8.85546875" style="1" customWidth="1"/>
    <col min="21" max="22" width="7.7109375" style="1" customWidth="1"/>
    <col min="23" max="25" width="8.28515625" style="1" customWidth="1"/>
    <col min="26" max="28" width="7.7109375" style="1" customWidth="1"/>
    <col min="29" max="29" width="8.7109375" style="1" customWidth="1"/>
    <col min="30" max="31" width="7.7109375" style="1" customWidth="1"/>
    <col min="32" max="35" width="5.7109375" style="1" customWidth="1"/>
    <col min="36" max="36" width="6.7109375" style="1" customWidth="1"/>
    <col min="37" max="37" width="6.85546875" style="1" customWidth="1"/>
    <col min="38" max="38" width="7.140625" style="1" customWidth="1"/>
    <col min="39" max="57" width="5.7109375" style="1" customWidth="1"/>
    <col min="58" max="58" width="6.5703125" style="1" customWidth="1"/>
    <col min="59" max="59" width="5.7109375" style="1" customWidth="1"/>
    <col min="60" max="60" width="6.28515625" style="1" customWidth="1"/>
    <col min="61" max="65" width="5.7109375" style="1" customWidth="1"/>
    <col min="66" max="66" width="6.5703125" style="1" customWidth="1"/>
    <col min="67" max="67" width="5.7109375" style="1" customWidth="1"/>
    <col min="68" max="68" width="6.7109375" style="1" customWidth="1"/>
    <col min="69" max="70" width="5.7109375" style="1" customWidth="1"/>
    <col min="71" max="71" width="6.28515625" style="1" customWidth="1"/>
    <col min="72" max="72" width="5.7109375" style="1" customWidth="1"/>
    <col min="73" max="73" width="6.28515625" style="1" customWidth="1"/>
    <col min="74" max="78" width="5.7109375" style="1" customWidth="1"/>
    <col min="79" max="79" width="6.42578125" style="1" customWidth="1"/>
    <col min="80" max="80" width="5.7109375" style="1" customWidth="1"/>
    <col min="81" max="81" width="6.28515625" style="1" customWidth="1"/>
    <col min="82" max="83" width="5.7109375" style="1" customWidth="1"/>
    <col min="84" max="84" width="6.5703125" style="1" customWidth="1"/>
    <col min="85" max="85" width="5.7109375" style="1" customWidth="1"/>
    <col min="86" max="86" width="6.5703125" style="1" customWidth="1"/>
    <col min="87" max="91" width="5.7109375" style="1" customWidth="1"/>
    <col min="92" max="92" width="7" style="1" customWidth="1"/>
    <col min="93" max="93" width="5.7109375" style="1" customWidth="1"/>
    <col min="94" max="94" width="6.5703125" style="1" customWidth="1"/>
    <col min="95" max="113" width="5.7109375" style="1" customWidth="1"/>
    <col min="114" max="114" width="6.7109375" style="1" customWidth="1"/>
    <col min="115" max="115" width="6.5703125" style="1" customWidth="1"/>
    <col min="116" max="116" width="7" style="1" customWidth="1"/>
    <col min="117" max="136" width="5.7109375" style="1" customWidth="1"/>
    <col min="137" max="137" width="7" style="1" customWidth="1"/>
    <col min="138" max="138" width="6.28515625" style="1" customWidth="1"/>
    <col min="139" max="139" width="7" style="1" customWidth="1"/>
    <col min="140" max="150" width="5.7109375" style="1" customWidth="1"/>
    <col min="151" max="157" width="7.5703125" style="1" customWidth="1"/>
    <col min="158" max="158" width="8.140625" style="1" customWidth="1"/>
    <col min="159" max="160" width="5.7109375" style="1" customWidth="1"/>
    <col min="161" max="161" width="10" style="1" customWidth="1"/>
    <col min="162" max="166" width="5.7109375" style="1" customWidth="1"/>
    <col min="167" max="16384" width="11.42578125" style="1"/>
  </cols>
  <sheetData>
    <row r="1" spans="1:161" x14ac:dyDescent="0.25">
      <c r="U1" s="32"/>
    </row>
    <row r="2" spans="1:161" x14ac:dyDescent="0.25">
      <c r="O2" s="4" t="s">
        <v>99</v>
      </c>
      <c r="Q2" s="18"/>
      <c r="R2" s="18"/>
      <c r="S2" s="18"/>
      <c r="T2" s="18"/>
      <c r="V2" s="18"/>
      <c r="W2" s="28"/>
      <c r="X2" s="28"/>
      <c r="Y2" s="3"/>
      <c r="Z2" s="28"/>
      <c r="AA2" s="28"/>
      <c r="AC2" s="33" t="s">
        <v>214</v>
      </c>
      <c r="AE2" s="34"/>
      <c r="AF2" s="34"/>
      <c r="AG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</row>
    <row r="3" spans="1:161" ht="18.75" x14ac:dyDescent="0.3">
      <c r="C3" s="35" t="s">
        <v>230</v>
      </c>
      <c r="O3" s="18"/>
      <c r="P3" s="18"/>
      <c r="Q3" s="18"/>
      <c r="R3" s="18"/>
      <c r="S3" s="18"/>
      <c r="T3" s="18"/>
      <c r="U3" s="18" t="s">
        <v>219</v>
      </c>
      <c r="V3" s="28">
        <f>FE87</f>
        <v>1.2497441395895148E-3</v>
      </c>
      <c r="W3" s="28"/>
      <c r="X3" s="18" t="s">
        <v>216</v>
      </c>
      <c r="Y3" s="28">
        <f>FE75</f>
        <v>1.1718475495321125E-3</v>
      </c>
      <c r="Z3" s="28"/>
      <c r="AC3" s="24">
        <v>0</v>
      </c>
      <c r="AD3" s="24">
        <v>0</v>
      </c>
      <c r="AE3" s="24">
        <f>1/POWER(D8,4)</f>
        <v>9999.9999999999964</v>
      </c>
      <c r="AF3" s="24">
        <v>0</v>
      </c>
      <c r="AG3" s="24">
        <v>0</v>
      </c>
      <c r="AN3" s="34"/>
      <c r="AO3" s="34"/>
      <c r="AP3" s="34"/>
      <c r="AQ3" s="23"/>
      <c r="AR3" s="23"/>
      <c r="AS3" s="23"/>
      <c r="AT3" s="23"/>
      <c r="AU3" s="23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23"/>
      <c r="BG3" s="23"/>
      <c r="BH3" s="23"/>
      <c r="BI3" s="23"/>
      <c r="BJ3" s="23"/>
      <c r="BK3" s="34"/>
      <c r="BL3" s="34"/>
      <c r="BM3" s="34"/>
      <c r="BN3" s="34"/>
      <c r="BO3" s="34"/>
      <c r="BP3" s="34"/>
      <c r="BQ3" s="34"/>
      <c r="BR3" s="34"/>
      <c r="BS3" s="34"/>
      <c r="BT3" s="23"/>
      <c r="BU3" s="23"/>
      <c r="BV3" s="23"/>
      <c r="BW3" s="23"/>
      <c r="BX3" s="23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23"/>
      <c r="CK3" s="23"/>
      <c r="CL3" s="23"/>
      <c r="CM3" s="23"/>
      <c r="CN3" s="23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23"/>
      <c r="DB3" s="23"/>
      <c r="DC3" s="23"/>
      <c r="DD3" s="23"/>
      <c r="DE3" s="23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23"/>
      <c r="DW3" s="23"/>
      <c r="DX3" s="23"/>
      <c r="DY3" s="23"/>
      <c r="DZ3" s="23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23"/>
      <c r="EM3" s="23"/>
      <c r="EN3" s="23"/>
      <c r="EO3" s="23"/>
      <c r="EP3" s="23"/>
      <c r="EQ3" s="34"/>
      <c r="ER3" s="34"/>
      <c r="ES3" s="34"/>
      <c r="ET3" s="34"/>
    </row>
    <row r="4" spans="1:161" ht="15.75" x14ac:dyDescent="0.25">
      <c r="O4" s="18"/>
      <c r="P4" s="3" t="s">
        <v>207</v>
      </c>
      <c r="Q4" s="30">
        <f>-(V3-2*V4+V5)/D6/D6-1</f>
        <v>-0.99997105299737432</v>
      </c>
      <c r="R4" s="30"/>
      <c r="S4" s="2" t="s">
        <v>221</v>
      </c>
      <c r="T4" s="18"/>
      <c r="U4" s="18" t="s">
        <v>217</v>
      </c>
      <c r="V4" s="28">
        <f>FE88</f>
        <v>1.2499702880475398E-3</v>
      </c>
      <c r="W4" s="28"/>
      <c r="X4" s="18" t="s">
        <v>217</v>
      </c>
      <c r="Y4" s="28">
        <f>FE88</f>
        <v>1.2499702880475398E-3</v>
      </c>
      <c r="Z4" s="28"/>
      <c r="AC4" s="24">
        <v>0</v>
      </c>
      <c r="AD4" s="24">
        <f>2/POWER(D8,2)</f>
        <v>199.99999999999997</v>
      </c>
      <c r="AE4" s="24">
        <f>-4/POWER(D8,2)-4/POWER(D8,4)</f>
        <v>-40399.999999999985</v>
      </c>
      <c r="AF4" s="24">
        <f>2/POWER(D8,2)</f>
        <v>199.99999999999997</v>
      </c>
      <c r="AG4" s="24">
        <v>0</v>
      </c>
      <c r="AN4" s="34"/>
      <c r="AO4" s="34"/>
      <c r="AP4" s="34"/>
      <c r="AQ4" s="23"/>
      <c r="AR4" s="23"/>
      <c r="AS4" s="23"/>
      <c r="AT4" s="23"/>
      <c r="AU4" s="23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23"/>
      <c r="BG4" s="23"/>
      <c r="BH4" s="23"/>
      <c r="BI4" s="23"/>
      <c r="BJ4" s="23"/>
      <c r="BK4" s="34"/>
      <c r="BL4" s="34"/>
      <c r="BM4" s="34"/>
      <c r="BN4" s="34"/>
      <c r="BO4" s="34"/>
      <c r="BP4" s="34"/>
      <c r="BQ4" s="34"/>
      <c r="BR4" s="34"/>
      <c r="BS4" s="34"/>
      <c r="BT4" s="23"/>
      <c r="BU4" s="23"/>
      <c r="BV4" s="23"/>
      <c r="BW4" s="23"/>
      <c r="BX4" s="23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23"/>
      <c r="CK4" s="23"/>
      <c r="CL4" s="23"/>
      <c r="CM4" s="23"/>
      <c r="CN4" s="23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23"/>
      <c r="DB4" s="23"/>
      <c r="DC4" s="23"/>
      <c r="DD4" s="23"/>
      <c r="DE4" s="23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23"/>
      <c r="DW4" s="23"/>
      <c r="DX4" s="23"/>
      <c r="DY4" s="23"/>
      <c r="DZ4" s="23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23"/>
      <c r="EM4" s="23"/>
      <c r="EN4" s="23"/>
      <c r="EO4" s="23"/>
      <c r="EP4" s="23"/>
      <c r="EQ4" s="34"/>
      <c r="ER4" s="34"/>
      <c r="ES4" s="34"/>
      <c r="ET4" s="34"/>
    </row>
    <row r="5" spans="1:161" ht="15.75" x14ac:dyDescent="0.25">
      <c r="F5" s="36" t="s">
        <v>215</v>
      </c>
      <c r="G5" s="37">
        <v>1</v>
      </c>
      <c r="H5" s="1" t="s">
        <v>0</v>
      </c>
      <c r="O5" s="18"/>
      <c r="P5" s="3" t="s">
        <v>208</v>
      </c>
      <c r="Q5" s="30">
        <f>-(Y3-2*Y4+Y5)/D7/D7-1</f>
        <v>-2.8947002571833025E-5</v>
      </c>
      <c r="R5" s="30"/>
      <c r="S5" s="2" t="s">
        <v>221</v>
      </c>
      <c r="T5" s="18"/>
      <c r="U5" s="18" t="s">
        <v>220</v>
      </c>
      <c r="V5" s="28">
        <f>FE89</f>
        <v>1.2497441395895384E-3</v>
      </c>
      <c r="W5" s="28"/>
      <c r="X5" s="18" t="s">
        <v>218</v>
      </c>
      <c r="Y5" s="28">
        <f>FE101</f>
        <v>1.171847549532119E-3</v>
      </c>
      <c r="Z5" s="28"/>
      <c r="AC5" s="24">
        <v>1</v>
      </c>
      <c r="AD5" s="24">
        <f>-4-4/POWER(D8,2)</f>
        <v>-403.99999999999994</v>
      </c>
      <c r="AE5" s="24">
        <f>6+8/POWER(D8,2)+6/POWER(D8,4)</f>
        <v>60805.999999999971</v>
      </c>
      <c r="AF5" s="24">
        <f>-4-4/POWER(D8,2)</f>
        <v>-403.99999999999994</v>
      </c>
      <c r="AG5" s="24">
        <v>1</v>
      </c>
      <c r="AN5" s="34"/>
      <c r="AO5" s="34"/>
      <c r="AP5" s="34"/>
      <c r="AQ5" s="23"/>
      <c r="AR5" s="23"/>
      <c r="AS5" s="23"/>
      <c r="AT5" s="23"/>
      <c r="AU5" s="23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23"/>
      <c r="BG5" s="23"/>
      <c r="BH5" s="23"/>
      <c r="BI5" s="23"/>
      <c r="BJ5" s="23"/>
      <c r="BK5" s="34"/>
      <c r="BL5" s="34"/>
      <c r="BM5" s="34"/>
      <c r="BN5" s="34"/>
      <c r="BO5" s="34"/>
      <c r="BP5" s="34"/>
      <c r="BQ5" s="34"/>
      <c r="BR5" s="34"/>
      <c r="BS5" s="34"/>
      <c r="BT5" s="23"/>
      <c r="BU5" s="23"/>
      <c r="BV5" s="23"/>
      <c r="BW5" s="23"/>
      <c r="BX5" s="23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23"/>
      <c r="CK5" s="23"/>
      <c r="CL5" s="23"/>
      <c r="CM5" s="23"/>
      <c r="CN5" s="23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23"/>
      <c r="DB5" s="23"/>
      <c r="DC5" s="23"/>
      <c r="DD5" s="23"/>
      <c r="DE5" s="23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23"/>
      <c r="DW5" s="23"/>
      <c r="DX5" s="23"/>
      <c r="DY5" s="23"/>
      <c r="DZ5" s="23"/>
      <c r="EA5" s="34"/>
      <c r="EB5" s="34"/>
      <c r="EC5" s="34"/>
      <c r="ED5" s="34"/>
      <c r="EE5" s="34"/>
      <c r="EF5" s="34"/>
      <c r="EG5" s="34"/>
      <c r="EH5" s="34"/>
      <c r="EI5" s="34"/>
      <c r="EJ5" s="34"/>
      <c r="EK5" s="34"/>
      <c r="EL5" s="23"/>
      <c r="EM5" s="23"/>
      <c r="EN5" s="23"/>
      <c r="EO5" s="23"/>
      <c r="EP5" s="23"/>
      <c r="EQ5" s="34"/>
      <c r="ER5" s="34"/>
      <c r="ES5" s="34"/>
      <c r="ET5" s="34"/>
    </row>
    <row r="6" spans="1:161" x14ac:dyDescent="0.25">
      <c r="C6" s="38" t="s">
        <v>231</v>
      </c>
      <c r="D6" s="39">
        <f>G5/8</f>
        <v>0.125</v>
      </c>
      <c r="E6" s="40" t="s">
        <v>0</v>
      </c>
      <c r="F6" s="41"/>
      <c r="G6" s="37"/>
      <c r="H6" s="40"/>
      <c r="O6" s="18"/>
      <c r="P6" s="3"/>
      <c r="Q6" s="21"/>
      <c r="R6" s="21"/>
      <c r="S6" s="2"/>
      <c r="T6" s="18"/>
      <c r="U6" s="18"/>
      <c r="V6" s="18"/>
      <c r="W6" s="28"/>
      <c r="X6" s="28"/>
      <c r="Y6" s="3"/>
      <c r="Z6" s="28"/>
      <c r="AA6" s="28"/>
      <c r="AC6" s="24">
        <v>0</v>
      </c>
      <c r="AD6" s="24">
        <f>2/POWER(D8,2)</f>
        <v>199.99999999999997</v>
      </c>
      <c r="AE6" s="24">
        <f>-4/POWER(D8,2)-4/POWER(D8,4)</f>
        <v>-40399.999999999985</v>
      </c>
      <c r="AF6" s="24">
        <f>2/POWER(D8,2)</f>
        <v>199.99999999999997</v>
      </c>
      <c r="AG6" s="24">
        <v>0</v>
      </c>
      <c r="AN6" s="34"/>
      <c r="AO6" s="34"/>
      <c r="AP6" s="34"/>
      <c r="AQ6" s="23"/>
      <c r="AR6" s="23"/>
      <c r="AS6" s="23"/>
      <c r="AT6" s="23"/>
      <c r="AU6" s="23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23"/>
      <c r="BG6" s="23"/>
      <c r="BH6" s="23"/>
      <c r="BI6" s="23"/>
      <c r="BJ6" s="23"/>
      <c r="BK6" s="34"/>
      <c r="BL6" s="34"/>
      <c r="BM6" s="34"/>
      <c r="BN6" s="34"/>
      <c r="BO6" s="34"/>
      <c r="BP6" s="34"/>
      <c r="BQ6" s="34"/>
      <c r="BR6" s="34"/>
      <c r="BS6" s="34"/>
      <c r="BT6" s="23"/>
      <c r="BU6" s="23"/>
      <c r="BV6" s="23"/>
      <c r="BW6" s="23"/>
      <c r="BX6" s="23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23"/>
      <c r="CK6" s="23"/>
      <c r="CL6" s="23"/>
      <c r="CM6" s="23"/>
      <c r="CN6" s="23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23"/>
      <c r="DB6" s="23"/>
      <c r="DC6" s="23"/>
      <c r="DD6" s="23"/>
      <c r="DE6" s="23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4"/>
      <c r="DT6" s="34"/>
      <c r="DU6" s="34"/>
      <c r="DV6" s="23"/>
      <c r="DW6" s="23"/>
      <c r="DX6" s="23"/>
      <c r="DY6" s="23"/>
      <c r="DZ6" s="23"/>
      <c r="EA6" s="34"/>
      <c r="EB6" s="34"/>
      <c r="EC6" s="34"/>
      <c r="ED6" s="34"/>
      <c r="EE6" s="34"/>
      <c r="EF6" s="34"/>
      <c r="EG6" s="34"/>
      <c r="EH6" s="34"/>
      <c r="EI6" s="34"/>
      <c r="EJ6" s="34"/>
      <c r="EK6" s="34"/>
      <c r="EL6" s="23"/>
      <c r="EM6" s="23"/>
      <c r="EN6" s="23"/>
      <c r="EO6" s="23"/>
      <c r="EP6" s="23"/>
      <c r="EQ6" s="34"/>
      <c r="ER6" s="34"/>
      <c r="ES6" s="34"/>
      <c r="ET6" s="34"/>
    </row>
    <row r="7" spans="1:161" x14ac:dyDescent="0.25">
      <c r="C7" s="38" t="s">
        <v>232</v>
      </c>
      <c r="D7" s="39">
        <f>D8*D6</f>
        <v>1.2500000000000001E-2</v>
      </c>
      <c r="E7" s="40" t="s">
        <v>0</v>
      </c>
      <c r="J7" s="33"/>
      <c r="O7" s="43"/>
      <c r="P7" s="43"/>
      <c r="Q7" s="43"/>
      <c r="R7" s="43"/>
      <c r="Y7" s="51"/>
      <c r="Z7" s="51"/>
      <c r="AA7" s="51"/>
      <c r="AC7" s="24">
        <v>0</v>
      </c>
      <c r="AD7" s="24">
        <v>0</v>
      </c>
      <c r="AE7" s="24">
        <f>1/POWER(D8,4)</f>
        <v>9999.9999999999964</v>
      </c>
      <c r="AF7" s="24">
        <v>0</v>
      </c>
      <c r="AG7" s="24">
        <v>0</v>
      </c>
      <c r="AN7" s="34"/>
      <c r="AO7" s="34"/>
      <c r="AP7" s="34"/>
      <c r="AQ7" s="23"/>
      <c r="AR7" s="23"/>
      <c r="AS7" s="23"/>
      <c r="AT7" s="23"/>
      <c r="AU7" s="23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23"/>
      <c r="BG7" s="23"/>
      <c r="BH7" s="23"/>
      <c r="BI7" s="23"/>
      <c r="BJ7" s="23"/>
      <c r="BK7" s="34"/>
      <c r="BL7" s="34"/>
      <c r="BM7" s="34"/>
      <c r="BN7" s="34"/>
      <c r="BO7" s="34"/>
      <c r="BP7" s="34"/>
      <c r="BQ7" s="34"/>
      <c r="BR7" s="34"/>
      <c r="BS7" s="34"/>
      <c r="BT7" s="23"/>
      <c r="BU7" s="23"/>
      <c r="BV7" s="23"/>
      <c r="BW7" s="23"/>
      <c r="BX7" s="23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23"/>
      <c r="CK7" s="23"/>
      <c r="CL7" s="23"/>
      <c r="CM7" s="23"/>
      <c r="CN7" s="23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23"/>
      <c r="DB7" s="23"/>
      <c r="DC7" s="23"/>
      <c r="DD7" s="23"/>
      <c r="DE7" s="23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23"/>
      <c r="DW7" s="23"/>
      <c r="DX7" s="23"/>
      <c r="DY7" s="23"/>
      <c r="DZ7" s="23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23"/>
      <c r="EM7" s="23"/>
      <c r="EN7" s="23"/>
      <c r="EO7" s="23"/>
      <c r="EP7" s="23"/>
      <c r="EQ7" s="34"/>
      <c r="ER7" s="34"/>
      <c r="ES7" s="34"/>
      <c r="ET7" s="34"/>
    </row>
    <row r="8" spans="1:161" x14ac:dyDescent="0.25">
      <c r="C8" s="38" t="s">
        <v>233</v>
      </c>
      <c r="D8" s="42">
        <f>1/10</f>
        <v>0.1</v>
      </c>
      <c r="O8" s="27"/>
      <c r="P8" s="27"/>
      <c r="Q8" s="27"/>
      <c r="R8" s="27"/>
      <c r="Y8" s="51"/>
      <c r="Z8" s="51"/>
      <c r="AA8" s="51"/>
      <c r="AB8" s="34"/>
      <c r="AC8" s="23"/>
      <c r="AD8" s="23"/>
      <c r="AE8" s="23"/>
      <c r="AF8" s="23"/>
      <c r="AG8" s="23"/>
      <c r="AH8" s="34"/>
      <c r="AI8" s="34"/>
      <c r="AJ8" s="34"/>
      <c r="AK8" s="34"/>
      <c r="AL8" s="34"/>
      <c r="AM8" s="34"/>
      <c r="AN8" s="34"/>
      <c r="AO8" s="34"/>
      <c r="AP8" s="34"/>
      <c r="AQ8" s="23"/>
      <c r="AR8" s="23"/>
      <c r="AS8" s="23"/>
      <c r="AT8" s="23"/>
      <c r="AU8" s="23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23"/>
      <c r="BG8" s="23"/>
      <c r="BH8" s="23"/>
      <c r="BI8" s="23"/>
      <c r="BJ8" s="23"/>
      <c r="BK8" s="34"/>
      <c r="BL8" s="34"/>
      <c r="BM8" s="34"/>
      <c r="BN8" s="34"/>
      <c r="BO8" s="34"/>
      <c r="BP8" s="34"/>
      <c r="BQ8" s="34"/>
      <c r="BR8" s="34"/>
      <c r="BS8" s="34"/>
      <c r="BT8" s="23"/>
      <c r="BU8" s="23"/>
      <c r="BV8" s="23"/>
      <c r="BW8" s="23"/>
      <c r="BX8" s="23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23"/>
      <c r="CK8" s="23"/>
      <c r="CL8" s="23"/>
      <c r="CM8" s="23"/>
      <c r="CN8" s="23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23"/>
      <c r="DB8" s="23"/>
      <c r="DC8" s="23"/>
      <c r="DD8" s="23"/>
      <c r="DE8" s="23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23"/>
      <c r="DW8" s="23"/>
      <c r="DX8" s="23"/>
      <c r="DY8" s="23"/>
      <c r="DZ8" s="23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23"/>
      <c r="EM8" s="23"/>
      <c r="EN8" s="23"/>
      <c r="EO8" s="23"/>
      <c r="EP8" s="23"/>
      <c r="EQ8" s="34"/>
      <c r="ER8" s="34"/>
      <c r="ES8" s="34"/>
      <c r="ET8" s="34"/>
    </row>
    <row r="9" spans="1:161" x14ac:dyDescent="0.25">
      <c r="C9" s="38"/>
      <c r="D9" s="42"/>
      <c r="O9" s="22"/>
      <c r="P9" s="22"/>
      <c r="Q9" s="22"/>
      <c r="R9" s="22"/>
      <c r="Y9" s="51"/>
      <c r="Z9" s="51"/>
      <c r="AA9" s="51"/>
      <c r="AB9" s="34"/>
      <c r="AC9" s="23"/>
      <c r="AD9" s="23"/>
      <c r="AE9" s="23"/>
      <c r="AF9" s="23"/>
      <c r="AG9" s="23"/>
      <c r="AH9" s="34"/>
      <c r="AI9" s="34"/>
      <c r="AJ9" s="34"/>
      <c r="AK9" s="34"/>
      <c r="AL9" s="34"/>
      <c r="AM9" s="34"/>
      <c r="AN9" s="34"/>
      <c r="AO9" s="34"/>
      <c r="AP9" s="34"/>
      <c r="AQ9" s="23"/>
      <c r="AR9" s="23"/>
      <c r="AS9" s="23"/>
      <c r="AT9" s="23"/>
      <c r="AU9" s="23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23"/>
      <c r="BG9" s="23"/>
      <c r="BH9" s="23"/>
      <c r="BI9" s="23"/>
      <c r="BJ9" s="23"/>
      <c r="BK9" s="34"/>
      <c r="BL9" s="34"/>
      <c r="BM9" s="34"/>
      <c r="BN9" s="34"/>
      <c r="BO9" s="34"/>
      <c r="BP9" s="34"/>
      <c r="BQ9" s="34"/>
      <c r="BR9" s="34"/>
      <c r="BS9" s="34"/>
      <c r="BT9" s="23"/>
      <c r="BU9" s="23"/>
      <c r="BV9" s="23"/>
      <c r="BW9" s="23"/>
      <c r="BX9" s="23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23"/>
      <c r="CK9" s="23"/>
      <c r="CL9" s="23"/>
      <c r="CM9" s="23"/>
      <c r="CN9" s="23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23"/>
      <c r="DB9" s="23"/>
      <c r="DC9" s="23"/>
      <c r="DD9" s="23"/>
      <c r="DE9" s="23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23"/>
      <c r="DW9" s="23"/>
      <c r="DX9" s="23"/>
      <c r="DY9" s="23"/>
      <c r="DZ9" s="23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23"/>
      <c r="EM9" s="23"/>
      <c r="EN9" s="23"/>
      <c r="EO9" s="23"/>
      <c r="EP9" s="23"/>
      <c r="EQ9" s="34"/>
      <c r="ER9" s="34"/>
      <c r="ES9" s="34"/>
      <c r="ET9" s="34"/>
    </row>
    <row r="10" spans="1:161" x14ac:dyDescent="0.25">
      <c r="FD10" s="46" t="s">
        <v>100</v>
      </c>
      <c r="FE10" s="46"/>
    </row>
    <row r="11" spans="1:161" x14ac:dyDescent="0.25">
      <c r="FD11" s="52"/>
      <c r="FE11" s="52"/>
    </row>
    <row r="12" spans="1:161" x14ac:dyDescent="0.25">
      <c r="FD12" s="52"/>
      <c r="FE12" s="52"/>
    </row>
    <row r="13" spans="1:161" s="19" customFormat="1" x14ac:dyDescent="0.25">
      <c r="B13" s="5" t="s">
        <v>1</v>
      </c>
      <c r="C13" s="5" t="s">
        <v>2</v>
      </c>
      <c r="D13" s="5" t="s">
        <v>3</v>
      </c>
      <c r="E13" s="5" t="s">
        <v>4</v>
      </c>
      <c r="F13" s="5" t="s">
        <v>5</v>
      </c>
      <c r="G13" s="5" t="s">
        <v>14</v>
      </c>
      <c r="H13" s="5" t="s">
        <v>101</v>
      </c>
      <c r="I13" s="5" t="s">
        <v>6</v>
      </c>
      <c r="J13" s="5" t="s">
        <v>7</v>
      </c>
      <c r="K13" s="5" t="s">
        <v>8</v>
      </c>
      <c r="L13" s="5" t="s">
        <v>9</v>
      </c>
      <c r="M13" s="5" t="s">
        <v>10</v>
      </c>
      <c r="N13" s="5" t="s">
        <v>11</v>
      </c>
      <c r="O13" s="5" t="s">
        <v>12</v>
      </c>
      <c r="P13" s="5" t="s">
        <v>13</v>
      </c>
      <c r="Q13" s="5" t="s">
        <v>102</v>
      </c>
      <c r="R13" s="5" t="s">
        <v>103</v>
      </c>
      <c r="S13" s="5" t="s">
        <v>104</v>
      </c>
      <c r="T13" s="5" t="s">
        <v>15</v>
      </c>
      <c r="U13" s="5">
        <v>1</v>
      </c>
      <c r="V13" s="5">
        <v>2</v>
      </c>
      <c r="W13" s="5">
        <v>3</v>
      </c>
      <c r="X13" s="5">
        <v>4</v>
      </c>
      <c r="Y13" s="5">
        <v>5</v>
      </c>
      <c r="Z13" s="5">
        <v>6</v>
      </c>
      <c r="AA13" s="5">
        <v>7</v>
      </c>
      <c r="AB13" s="5">
        <v>8</v>
      </c>
      <c r="AC13" s="5">
        <v>9</v>
      </c>
      <c r="AD13" s="5" t="s">
        <v>105</v>
      </c>
      <c r="AE13" s="5" t="s">
        <v>16</v>
      </c>
      <c r="AF13" s="5" t="s">
        <v>17</v>
      </c>
      <c r="AG13" s="5">
        <v>11</v>
      </c>
      <c r="AH13" s="5">
        <v>12</v>
      </c>
      <c r="AI13" s="5">
        <v>13</v>
      </c>
      <c r="AJ13" s="5">
        <v>14</v>
      </c>
      <c r="AK13" s="5">
        <v>15</v>
      </c>
      <c r="AL13" s="5">
        <v>16</v>
      </c>
      <c r="AM13" s="5">
        <v>17</v>
      </c>
      <c r="AN13" s="5">
        <v>18</v>
      </c>
      <c r="AO13" s="5">
        <v>19</v>
      </c>
      <c r="AP13" s="5" t="s">
        <v>106</v>
      </c>
      <c r="AQ13" s="5" t="s">
        <v>107</v>
      </c>
      <c r="AR13" s="5" t="s">
        <v>18</v>
      </c>
      <c r="AS13" s="5" t="s">
        <v>19</v>
      </c>
      <c r="AT13" s="5">
        <v>21</v>
      </c>
      <c r="AU13" s="5">
        <v>22</v>
      </c>
      <c r="AV13" s="5">
        <v>23</v>
      </c>
      <c r="AW13" s="5">
        <v>24</v>
      </c>
      <c r="AX13" s="5">
        <v>25</v>
      </c>
      <c r="AY13" s="5">
        <v>26</v>
      </c>
      <c r="AZ13" s="5">
        <v>27</v>
      </c>
      <c r="BA13" s="5">
        <v>28</v>
      </c>
      <c r="BB13" s="5">
        <v>29</v>
      </c>
      <c r="BC13" s="5" t="s">
        <v>108</v>
      </c>
      <c r="BD13" s="5" t="s">
        <v>109</v>
      </c>
      <c r="BE13" s="5" t="s">
        <v>20</v>
      </c>
      <c r="BF13" s="5" t="s">
        <v>21</v>
      </c>
      <c r="BG13" s="5">
        <v>31</v>
      </c>
      <c r="BH13" s="5">
        <v>32</v>
      </c>
      <c r="BI13" s="5">
        <v>33</v>
      </c>
      <c r="BJ13" s="5">
        <v>34</v>
      </c>
      <c r="BK13" s="5">
        <v>35</v>
      </c>
      <c r="BL13" s="5">
        <v>36</v>
      </c>
      <c r="BM13" s="5">
        <v>37</v>
      </c>
      <c r="BN13" s="5">
        <v>38</v>
      </c>
      <c r="BO13" s="5">
        <v>39</v>
      </c>
      <c r="BP13" s="5" t="s">
        <v>110</v>
      </c>
      <c r="BQ13" s="5" t="s">
        <v>111</v>
      </c>
      <c r="BR13" s="5" t="s">
        <v>22</v>
      </c>
      <c r="BS13" s="5" t="s">
        <v>23</v>
      </c>
      <c r="BT13" s="5">
        <v>41</v>
      </c>
      <c r="BU13" s="5">
        <v>42</v>
      </c>
      <c r="BV13" s="5">
        <v>43</v>
      </c>
      <c r="BW13" s="5">
        <v>44</v>
      </c>
      <c r="BX13" s="5">
        <v>45</v>
      </c>
      <c r="BY13" s="5">
        <v>46</v>
      </c>
      <c r="BZ13" s="5">
        <v>47</v>
      </c>
      <c r="CA13" s="5">
        <v>48</v>
      </c>
      <c r="CB13" s="5">
        <v>49</v>
      </c>
      <c r="CC13" s="5" t="s">
        <v>112</v>
      </c>
      <c r="CD13" s="5" t="s">
        <v>113</v>
      </c>
      <c r="CE13" s="5" t="s">
        <v>24</v>
      </c>
      <c r="CF13" s="5" t="s">
        <v>25</v>
      </c>
      <c r="CG13" s="5">
        <v>51</v>
      </c>
      <c r="CH13" s="5">
        <v>52</v>
      </c>
      <c r="CI13" s="5">
        <v>53</v>
      </c>
      <c r="CJ13" s="5">
        <v>54</v>
      </c>
      <c r="CK13" s="5">
        <v>55</v>
      </c>
      <c r="CL13" s="5">
        <v>56</v>
      </c>
      <c r="CM13" s="5">
        <v>57</v>
      </c>
      <c r="CN13" s="5">
        <v>58</v>
      </c>
      <c r="CO13" s="5">
        <v>59</v>
      </c>
      <c r="CP13" s="5" t="s">
        <v>114</v>
      </c>
      <c r="CQ13" s="5" t="s">
        <v>115</v>
      </c>
      <c r="CR13" s="5" t="s">
        <v>26</v>
      </c>
      <c r="CS13" s="5" t="s">
        <v>27</v>
      </c>
      <c r="CT13" s="5">
        <v>61</v>
      </c>
      <c r="CU13" s="5">
        <v>62</v>
      </c>
      <c r="CV13" s="5">
        <v>63</v>
      </c>
      <c r="CW13" s="5">
        <v>64</v>
      </c>
      <c r="CX13" s="5">
        <v>65</v>
      </c>
      <c r="CY13" s="5">
        <v>66</v>
      </c>
      <c r="CZ13" s="5">
        <v>67</v>
      </c>
      <c r="DA13" s="5">
        <v>68</v>
      </c>
      <c r="DB13" s="5">
        <v>69</v>
      </c>
      <c r="DC13" s="5" t="s">
        <v>116</v>
      </c>
      <c r="DD13" s="5" t="s">
        <v>117</v>
      </c>
      <c r="DE13" s="5" t="s">
        <v>118</v>
      </c>
      <c r="DF13" s="5" t="s">
        <v>119</v>
      </c>
      <c r="DG13" s="5">
        <v>71</v>
      </c>
      <c r="DH13" s="5">
        <v>72</v>
      </c>
      <c r="DI13" s="5">
        <v>73</v>
      </c>
      <c r="DJ13" s="5">
        <v>74</v>
      </c>
      <c r="DK13" s="5">
        <v>75</v>
      </c>
      <c r="DL13" s="5">
        <v>76</v>
      </c>
      <c r="DM13" s="5">
        <v>77</v>
      </c>
      <c r="DN13" s="5">
        <v>78</v>
      </c>
      <c r="DO13" s="5">
        <v>79</v>
      </c>
      <c r="DP13" s="5" t="s">
        <v>120</v>
      </c>
      <c r="DQ13" s="5" t="s">
        <v>121</v>
      </c>
      <c r="DR13" s="5" t="s">
        <v>177</v>
      </c>
      <c r="DS13" s="5">
        <v>81</v>
      </c>
      <c r="DT13" s="5">
        <v>82</v>
      </c>
      <c r="DU13" s="5">
        <v>83</v>
      </c>
      <c r="DV13" s="5">
        <v>84</v>
      </c>
      <c r="DW13" s="5">
        <v>85</v>
      </c>
      <c r="DX13" s="5">
        <v>86</v>
      </c>
      <c r="DY13" s="5">
        <v>87</v>
      </c>
      <c r="DZ13" s="5">
        <v>88</v>
      </c>
      <c r="EA13" s="5">
        <v>89</v>
      </c>
      <c r="EB13" s="5" t="s">
        <v>178</v>
      </c>
      <c r="EC13" s="5" t="s">
        <v>122</v>
      </c>
      <c r="ED13" s="5" t="s">
        <v>123</v>
      </c>
      <c r="EE13" s="5" t="s">
        <v>179</v>
      </c>
      <c r="EF13" s="5" t="s">
        <v>180</v>
      </c>
      <c r="EG13" s="5" t="s">
        <v>181</v>
      </c>
      <c r="EH13" s="5" t="s">
        <v>182</v>
      </c>
      <c r="EI13" s="5" t="s">
        <v>183</v>
      </c>
      <c r="EJ13" s="5" t="s">
        <v>184</v>
      </c>
      <c r="EK13" s="5" t="s">
        <v>185</v>
      </c>
      <c r="EL13" s="5" t="s">
        <v>124</v>
      </c>
      <c r="EM13" s="5" t="s">
        <v>125</v>
      </c>
      <c r="EN13" s="5" t="s">
        <v>186</v>
      </c>
      <c r="EO13" s="5" t="s">
        <v>187</v>
      </c>
      <c r="EP13" s="5" t="s">
        <v>188</v>
      </c>
      <c r="EQ13" s="5" t="s">
        <v>189</v>
      </c>
      <c r="ER13" s="5" t="s">
        <v>190</v>
      </c>
      <c r="ES13" s="5" t="s">
        <v>191</v>
      </c>
      <c r="ET13" s="5" t="s">
        <v>192</v>
      </c>
      <c r="EU13" s="15"/>
      <c r="EV13" s="15"/>
      <c r="EW13" s="15"/>
      <c r="EX13" s="15"/>
      <c r="EY13" s="15"/>
      <c r="EZ13" s="15"/>
      <c r="FA13" s="15"/>
    </row>
    <row r="14" spans="1:161" x14ac:dyDescent="0.25">
      <c r="A14" s="1" t="s">
        <v>73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f>2/D8/D8</f>
        <v>200</v>
      </c>
      <c r="J14" s="24">
        <f>-4/D8/D8+1/D8/D8/D8/D8</f>
        <v>9600</v>
      </c>
      <c r="K14" s="24">
        <f>2/D8/D8</f>
        <v>200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f>1-4/D8/D8</f>
        <v>-399</v>
      </c>
      <c r="U14" s="24">
        <f>-4+8/D8/D8-4/D8/D8/D8/D8</f>
        <v>-39204</v>
      </c>
      <c r="V14" s="24">
        <f>6-4/D8/D8</f>
        <v>-394</v>
      </c>
      <c r="W14" s="24">
        <v>-4</v>
      </c>
      <c r="X14" s="24">
        <v>1</v>
      </c>
      <c r="Y14" s="24">
        <v>0</v>
      </c>
      <c r="Z14" s="24">
        <v>0</v>
      </c>
      <c r="AA14" s="24">
        <v>0</v>
      </c>
      <c r="AB14" s="24">
        <v>0</v>
      </c>
      <c r="AC14" s="24">
        <v>0</v>
      </c>
      <c r="AD14" s="24">
        <v>0</v>
      </c>
      <c r="AE14" s="24">
        <v>0</v>
      </c>
      <c r="AF14" s="24">
        <f>2/D8/D8</f>
        <v>200</v>
      </c>
      <c r="AG14" s="24">
        <f>-4/D8/D8+6/D8/D8/D8/D8</f>
        <v>59600</v>
      </c>
      <c r="AH14" s="24">
        <f>2/D8/D8</f>
        <v>200</v>
      </c>
      <c r="AI14" s="24">
        <v>0</v>
      </c>
      <c r="AJ14" s="24">
        <v>0</v>
      </c>
      <c r="AK14" s="24">
        <v>0</v>
      </c>
      <c r="AL14" s="24">
        <v>0</v>
      </c>
      <c r="AM14" s="24">
        <v>0</v>
      </c>
      <c r="AN14" s="24">
        <v>0</v>
      </c>
      <c r="AO14" s="24">
        <v>0</v>
      </c>
      <c r="AP14" s="24">
        <v>0</v>
      </c>
      <c r="AQ14" s="24">
        <v>0</v>
      </c>
      <c r="AR14" s="24">
        <v>0</v>
      </c>
      <c r="AS14" s="24">
        <v>0</v>
      </c>
      <c r="AT14" s="24">
        <f>-4/D8/D8/D8/D8</f>
        <v>-40000</v>
      </c>
      <c r="AU14" s="24">
        <v>0</v>
      </c>
      <c r="AV14" s="24">
        <v>0</v>
      </c>
      <c r="AW14" s="24">
        <v>0</v>
      </c>
      <c r="AX14" s="24">
        <v>0</v>
      </c>
      <c r="AY14" s="24">
        <v>0</v>
      </c>
      <c r="AZ14" s="24">
        <v>0</v>
      </c>
      <c r="BA14" s="24">
        <v>0</v>
      </c>
      <c r="BB14" s="24">
        <v>0</v>
      </c>
      <c r="BC14" s="24">
        <v>0</v>
      </c>
      <c r="BD14" s="24">
        <v>0</v>
      </c>
      <c r="BE14" s="24">
        <v>0</v>
      </c>
      <c r="BF14" s="24">
        <v>0</v>
      </c>
      <c r="BG14" s="24">
        <f>1/D8/D8/D8/D8</f>
        <v>10000</v>
      </c>
      <c r="BH14" s="24">
        <v>0</v>
      </c>
      <c r="BI14" s="24">
        <v>0</v>
      </c>
      <c r="BJ14" s="24">
        <v>0</v>
      </c>
      <c r="BK14" s="24">
        <v>0</v>
      </c>
      <c r="BL14" s="24">
        <v>0</v>
      </c>
      <c r="BM14" s="24">
        <v>0</v>
      </c>
      <c r="BN14" s="24">
        <v>0</v>
      </c>
      <c r="BO14" s="24">
        <v>0</v>
      </c>
      <c r="BP14" s="24">
        <v>0</v>
      </c>
      <c r="BQ14" s="24">
        <v>0</v>
      </c>
      <c r="BR14" s="24">
        <v>0</v>
      </c>
      <c r="BS14" s="24">
        <v>0</v>
      </c>
      <c r="BT14" s="24">
        <v>0</v>
      </c>
      <c r="BU14" s="24">
        <v>0</v>
      </c>
      <c r="BV14" s="24">
        <v>0</v>
      </c>
      <c r="BW14" s="24">
        <v>0</v>
      </c>
      <c r="BX14" s="24">
        <v>0</v>
      </c>
      <c r="BY14" s="24">
        <v>0</v>
      </c>
      <c r="BZ14" s="24">
        <v>0</v>
      </c>
      <c r="CA14" s="24">
        <v>0</v>
      </c>
      <c r="CB14" s="24">
        <v>0</v>
      </c>
      <c r="CC14" s="24">
        <v>0</v>
      </c>
      <c r="CD14" s="24">
        <v>0</v>
      </c>
      <c r="CE14" s="24">
        <v>0</v>
      </c>
      <c r="CF14" s="24">
        <v>0</v>
      </c>
      <c r="CG14" s="24">
        <v>0</v>
      </c>
      <c r="CH14" s="24">
        <v>0</v>
      </c>
      <c r="CI14" s="24">
        <v>0</v>
      </c>
      <c r="CJ14" s="24">
        <v>0</v>
      </c>
      <c r="CK14" s="24">
        <v>0</v>
      </c>
      <c r="CL14" s="24">
        <v>0</v>
      </c>
      <c r="CM14" s="24">
        <v>0</v>
      </c>
      <c r="CN14" s="24">
        <v>0</v>
      </c>
      <c r="CO14" s="24">
        <v>0</v>
      </c>
      <c r="CP14" s="24">
        <v>0</v>
      </c>
      <c r="CQ14" s="24">
        <v>0</v>
      </c>
      <c r="CR14" s="24">
        <v>0</v>
      </c>
      <c r="CS14" s="24">
        <v>0</v>
      </c>
      <c r="CT14" s="24">
        <v>0</v>
      </c>
      <c r="CU14" s="24">
        <v>0</v>
      </c>
      <c r="CV14" s="24">
        <v>0</v>
      </c>
      <c r="CW14" s="24">
        <v>0</v>
      </c>
      <c r="CX14" s="24">
        <v>0</v>
      </c>
      <c r="CY14" s="24">
        <v>0</v>
      </c>
      <c r="CZ14" s="24">
        <v>0</v>
      </c>
      <c r="DA14" s="24">
        <v>0</v>
      </c>
      <c r="DB14" s="24">
        <v>0</v>
      </c>
      <c r="DC14" s="24">
        <v>0</v>
      </c>
      <c r="DD14" s="24">
        <v>0</v>
      </c>
      <c r="DE14" s="24">
        <v>0</v>
      </c>
      <c r="DF14" s="24">
        <v>0</v>
      </c>
      <c r="DG14" s="24">
        <v>0</v>
      </c>
      <c r="DH14" s="24">
        <v>0</v>
      </c>
      <c r="DI14" s="24">
        <v>0</v>
      </c>
      <c r="DJ14" s="24">
        <v>0</v>
      </c>
      <c r="DK14" s="24">
        <v>0</v>
      </c>
      <c r="DL14" s="24">
        <v>0</v>
      </c>
      <c r="DM14" s="24">
        <v>0</v>
      </c>
      <c r="DN14" s="24">
        <v>0</v>
      </c>
      <c r="DO14" s="24">
        <v>0</v>
      </c>
      <c r="DP14" s="24">
        <v>0</v>
      </c>
      <c r="DQ14" s="24">
        <v>0</v>
      </c>
      <c r="DR14" s="24">
        <v>0</v>
      </c>
      <c r="DS14" s="24">
        <v>0</v>
      </c>
      <c r="DT14" s="24">
        <v>0</v>
      </c>
      <c r="DU14" s="24">
        <v>0</v>
      </c>
      <c r="DV14" s="24">
        <v>0</v>
      </c>
      <c r="DW14" s="24">
        <v>0</v>
      </c>
      <c r="DX14" s="24">
        <v>0</v>
      </c>
      <c r="DY14" s="24">
        <v>0</v>
      </c>
      <c r="DZ14" s="24">
        <v>0</v>
      </c>
      <c r="EA14" s="24">
        <v>0</v>
      </c>
      <c r="EB14" s="24">
        <v>0</v>
      </c>
      <c r="EC14" s="24">
        <v>0</v>
      </c>
      <c r="ED14" s="24">
        <v>0</v>
      </c>
      <c r="EE14" s="24">
        <v>0</v>
      </c>
      <c r="EF14" s="24">
        <v>0</v>
      </c>
      <c r="EG14" s="24">
        <v>0</v>
      </c>
      <c r="EH14" s="24">
        <v>0</v>
      </c>
      <c r="EI14" s="24">
        <v>0</v>
      </c>
      <c r="EJ14" s="24">
        <v>0</v>
      </c>
      <c r="EK14" s="24">
        <v>0</v>
      </c>
      <c r="EL14" s="24">
        <v>0</v>
      </c>
      <c r="EM14" s="24">
        <v>0</v>
      </c>
      <c r="EN14" s="24">
        <v>0</v>
      </c>
      <c r="EO14" s="24">
        <v>0</v>
      </c>
      <c r="EP14" s="24">
        <v>0</v>
      </c>
      <c r="EQ14" s="24">
        <v>0</v>
      </c>
      <c r="ER14" s="24">
        <v>0</v>
      </c>
      <c r="ES14" s="24">
        <v>0</v>
      </c>
      <c r="ET14" s="24">
        <v>0</v>
      </c>
      <c r="EU14" s="23"/>
      <c r="EV14" s="23"/>
      <c r="EW14" s="23"/>
      <c r="EX14" s="23"/>
      <c r="EY14" s="23"/>
      <c r="EZ14" s="23"/>
      <c r="FA14" s="23"/>
      <c r="FB14" s="7">
        <v>0</v>
      </c>
      <c r="FD14" s="5" t="str">
        <f t="array" ref="FD14:FD162">TRANSPOSE(B13:ET13)</f>
        <v>2b</v>
      </c>
      <c r="FE14" s="7">
        <f t="array" ref="FE14:FE162">MMULT(MINVERSE(B14:ET162),FB14:FB162)</f>
        <v>-1.5075625180140818E-3</v>
      </c>
    </row>
    <row r="15" spans="1:161" x14ac:dyDescent="0.25">
      <c r="A15" s="1" t="s">
        <v>28</v>
      </c>
      <c r="B15" s="24">
        <f>$AE$3</f>
        <v>9999.9999999999964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f>$AD$4</f>
        <v>199.99999999999997</v>
      </c>
      <c r="K15" s="24">
        <f>$AE$4</f>
        <v>-40399.999999999985</v>
      </c>
      <c r="L15" s="24">
        <f>$AF$4</f>
        <v>199.99999999999997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f>$AC$5</f>
        <v>1</v>
      </c>
      <c r="U15" s="24">
        <f>$AD$5</f>
        <v>-403.99999999999994</v>
      </c>
      <c r="V15" s="24">
        <f>$AE$5</f>
        <v>60805.999999999971</v>
      </c>
      <c r="W15" s="24">
        <f>$AF$5</f>
        <v>-403.99999999999994</v>
      </c>
      <c r="X15" s="24">
        <f>$AG$5</f>
        <v>1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24">
        <v>0</v>
      </c>
      <c r="AF15" s="24">
        <v>0</v>
      </c>
      <c r="AG15" s="24">
        <f>$AD$6</f>
        <v>199.99999999999997</v>
      </c>
      <c r="AH15" s="24">
        <f>$AE$6</f>
        <v>-40399.999999999985</v>
      </c>
      <c r="AI15" s="24">
        <f>$AF$6</f>
        <v>199.99999999999997</v>
      </c>
      <c r="AJ15" s="24">
        <v>0</v>
      </c>
      <c r="AK15" s="24">
        <v>0</v>
      </c>
      <c r="AL15" s="24">
        <v>0</v>
      </c>
      <c r="AM15" s="24">
        <v>0</v>
      </c>
      <c r="AN15" s="24">
        <v>0</v>
      </c>
      <c r="AO15" s="24">
        <v>0</v>
      </c>
      <c r="AP15" s="24">
        <v>0</v>
      </c>
      <c r="AQ15" s="24">
        <v>0</v>
      </c>
      <c r="AR15" s="24">
        <v>0</v>
      </c>
      <c r="AS15" s="24">
        <v>0</v>
      </c>
      <c r="AT15" s="24">
        <v>0</v>
      </c>
      <c r="AU15" s="24">
        <f>$AE$7</f>
        <v>9999.9999999999964</v>
      </c>
      <c r="AV15" s="24">
        <v>0</v>
      </c>
      <c r="AW15" s="24">
        <v>0</v>
      </c>
      <c r="AX15" s="24">
        <v>0</v>
      </c>
      <c r="AY15" s="24">
        <v>0</v>
      </c>
      <c r="AZ15" s="24">
        <v>0</v>
      </c>
      <c r="BA15" s="24">
        <v>0</v>
      </c>
      <c r="BB15" s="24">
        <v>0</v>
      </c>
      <c r="BC15" s="24">
        <v>0</v>
      </c>
      <c r="BD15" s="24">
        <v>0</v>
      </c>
      <c r="BE15" s="24">
        <v>0</v>
      </c>
      <c r="BF15" s="24">
        <v>0</v>
      </c>
      <c r="BG15" s="24">
        <v>0</v>
      </c>
      <c r="BH15" s="24">
        <v>0</v>
      </c>
      <c r="BI15" s="24">
        <v>0</v>
      </c>
      <c r="BJ15" s="24">
        <v>0</v>
      </c>
      <c r="BK15" s="24">
        <v>0</v>
      </c>
      <c r="BL15" s="24">
        <v>0</v>
      </c>
      <c r="BM15" s="24">
        <v>0</v>
      </c>
      <c r="BN15" s="24">
        <v>0</v>
      </c>
      <c r="BO15" s="24">
        <v>0</v>
      </c>
      <c r="BP15" s="24">
        <v>0</v>
      </c>
      <c r="BQ15" s="24">
        <v>0</v>
      </c>
      <c r="BR15" s="24">
        <v>0</v>
      </c>
      <c r="BS15" s="24">
        <v>0</v>
      </c>
      <c r="BT15" s="24">
        <v>0</v>
      </c>
      <c r="BU15" s="24">
        <v>0</v>
      </c>
      <c r="BV15" s="24">
        <v>0</v>
      </c>
      <c r="BW15" s="24">
        <v>0</v>
      </c>
      <c r="BX15" s="24">
        <v>0</v>
      </c>
      <c r="BY15" s="24">
        <v>0</v>
      </c>
      <c r="BZ15" s="24">
        <v>0</v>
      </c>
      <c r="CA15" s="24">
        <v>0</v>
      </c>
      <c r="CB15" s="24">
        <v>0</v>
      </c>
      <c r="CC15" s="24">
        <v>0</v>
      </c>
      <c r="CD15" s="24">
        <v>0</v>
      </c>
      <c r="CE15" s="24">
        <v>0</v>
      </c>
      <c r="CF15" s="24">
        <v>0</v>
      </c>
      <c r="CG15" s="24">
        <v>0</v>
      </c>
      <c r="CH15" s="24">
        <v>0</v>
      </c>
      <c r="CI15" s="24">
        <v>0</v>
      </c>
      <c r="CJ15" s="24">
        <v>0</v>
      </c>
      <c r="CK15" s="24">
        <v>0</v>
      </c>
      <c r="CL15" s="24">
        <v>0</v>
      </c>
      <c r="CM15" s="24">
        <v>0</v>
      </c>
      <c r="CN15" s="24">
        <v>0</v>
      </c>
      <c r="CO15" s="24">
        <v>0</v>
      </c>
      <c r="CP15" s="24">
        <v>0</v>
      </c>
      <c r="CQ15" s="24">
        <v>0</v>
      </c>
      <c r="CR15" s="24">
        <v>0</v>
      </c>
      <c r="CS15" s="24">
        <v>0</v>
      </c>
      <c r="CT15" s="24">
        <v>0</v>
      </c>
      <c r="CU15" s="24">
        <v>0</v>
      </c>
      <c r="CV15" s="24">
        <v>0</v>
      </c>
      <c r="CW15" s="24">
        <v>0</v>
      </c>
      <c r="CX15" s="24">
        <v>0</v>
      </c>
      <c r="CY15" s="24">
        <v>0</v>
      </c>
      <c r="CZ15" s="24">
        <v>0</v>
      </c>
      <c r="DA15" s="24">
        <v>0</v>
      </c>
      <c r="DB15" s="24">
        <v>0</v>
      </c>
      <c r="DC15" s="24">
        <v>0</v>
      </c>
      <c r="DD15" s="24">
        <v>0</v>
      </c>
      <c r="DE15" s="24">
        <v>0</v>
      </c>
      <c r="DF15" s="24">
        <v>0</v>
      </c>
      <c r="DG15" s="24">
        <v>0</v>
      </c>
      <c r="DH15" s="24">
        <v>0</v>
      </c>
      <c r="DI15" s="24">
        <v>0</v>
      </c>
      <c r="DJ15" s="24">
        <v>0</v>
      </c>
      <c r="DK15" s="24">
        <v>0</v>
      </c>
      <c r="DL15" s="24">
        <v>0</v>
      </c>
      <c r="DM15" s="24">
        <v>0</v>
      </c>
      <c r="DN15" s="24">
        <v>0</v>
      </c>
      <c r="DO15" s="24">
        <v>0</v>
      </c>
      <c r="DP15" s="24">
        <v>0</v>
      </c>
      <c r="DQ15" s="24">
        <v>0</v>
      </c>
      <c r="DR15" s="24">
        <v>0</v>
      </c>
      <c r="DS15" s="24">
        <v>0</v>
      </c>
      <c r="DT15" s="24">
        <v>0</v>
      </c>
      <c r="DU15" s="24">
        <v>0</v>
      </c>
      <c r="DV15" s="24">
        <v>0</v>
      </c>
      <c r="DW15" s="24">
        <v>0</v>
      </c>
      <c r="DX15" s="24">
        <v>0</v>
      </c>
      <c r="DY15" s="24">
        <v>0</v>
      </c>
      <c r="DZ15" s="24">
        <v>0</v>
      </c>
      <c r="EA15" s="24">
        <v>0</v>
      </c>
      <c r="EB15" s="24">
        <v>0</v>
      </c>
      <c r="EC15" s="24">
        <v>0</v>
      </c>
      <c r="ED15" s="24">
        <v>0</v>
      </c>
      <c r="EE15" s="24">
        <v>0</v>
      </c>
      <c r="EF15" s="24">
        <v>0</v>
      </c>
      <c r="EG15" s="24">
        <v>0</v>
      </c>
      <c r="EH15" s="24">
        <v>0</v>
      </c>
      <c r="EI15" s="24">
        <v>0</v>
      </c>
      <c r="EJ15" s="24">
        <v>0</v>
      </c>
      <c r="EK15" s="24">
        <v>0</v>
      </c>
      <c r="EL15" s="24">
        <v>0</v>
      </c>
      <c r="EM15" s="24">
        <v>0</v>
      </c>
      <c r="EN15" s="24">
        <v>0</v>
      </c>
      <c r="EO15" s="24">
        <v>0</v>
      </c>
      <c r="EP15" s="24">
        <v>0</v>
      </c>
      <c r="EQ15" s="24">
        <v>0</v>
      </c>
      <c r="ER15" s="24">
        <v>0</v>
      </c>
      <c r="ES15" s="24">
        <v>0</v>
      </c>
      <c r="ET15" s="24">
        <v>0</v>
      </c>
      <c r="EU15" s="23"/>
      <c r="EV15" s="23"/>
      <c r="EW15" s="23"/>
      <c r="EX15" s="23"/>
      <c r="EY15" s="23"/>
      <c r="EZ15" s="23"/>
      <c r="FA15" s="23"/>
      <c r="FB15" s="7">
        <v>0</v>
      </c>
      <c r="FD15" s="5" t="str">
        <v>3b</v>
      </c>
      <c r="FE15" s="7">
        <v>-1.5594024969654769E-3</v>
      </c>
    </row>
    <row r="16" spans="1:161" x14ac:dyDescent="0.25">
      <c r="A16" s="1" t="s">
        <v>29</v>
      </c>
      <c r="B16" s="24">
        <v>0</v>
      </c>
      <c r="C16" s="24">
        <f>$AE$3</f>
        <v>9999.9999999999964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f>$AD$4</f>
        <v>199.99999999999997</v>
      </c>
      <c r="L16" s="24">
        <f>$AE$4</f>
        <v>-40399.999999999985</v>
      </c>
      <c r="M16" s="24">
        <f>$AF$4</f>
        <v>199.99999999999997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f>$AC$5</f>
        <v>1</v>
      </c>
      <c r="V16" s="24">
        <f>$AD$5</f>
        <v>-403.99999999999994</v>
      </c>
      <c r="W16" s="24">
        <f>$AE$5</f>
        <v>60805.999999999971</v>
      </c>
      <c r="X16" s="24">
        <f>$AF$5</f>
        <v>-403.99999999999994</v>
      </c>
      <c r="Y16" s="24">
        <f>$AG$5</f>
        <v>1</v>
      </c>
      <c r="Z16" s="24">
        <v>0</v>
      </c>
      <c r="AA16" s="24">
        <v>0</v>
      </c>
      <c r="AB16" s="24">
        <v>0</v>
      </c>
      <c r="AC16" s="24">
        <v>0</v>
      </c>
      <c r="AD16" s="24">
        <v>0</v>
      </c>
      <c r="AE16" s="24">
        <v>0</v>
      </c>
      <c r="AF16" s="24">
        <v>0</v>
      </c>
      <c r="AG16" s="24">
        <v>0</v>
      </c>
      <c r="AH16" s="24">
        <f>$AD$6</f>
        <v>199.99999999999997</v>
      </c>
      <c r="AI16" s="24">
        <f>$AE$6</f>
        <v>-40399.999999999985</v>
      </c>
      <c r="AJ16" s="24">
        <f>$AF$6</f>
        <v>199.99999999999997</v>
      </c>
      <c r="AK16" s="24">
        <v>0</v>
      </c>
      <c r="AL16" s="24">
        <v>0</v>
      </c>
      <c r="AM16" s="24">
        <v>0</v>
      </c>
      <c r="AN16" s="24">
        <v>0</v>
      </c>
      <c r="AO16" s="24">
        <v>0</v>
      </c>
      <c r="AP16" s="24">
        <v>0</v>
      </c>
      <c r="AQ16" s="24">
        <v>0</v>
      </c>
      <c r="AR16" s="24">
        <v>0</v>
      </c>
      <c r="AS16" s="24">
        <v>0</v>
      </c>
      <c r="AT16" s="24">
        <v>0</v>
      </c>
      <c r="AU16" s="24">
        <v>0</v>
      </c>
      <c r="AV16" s="24">
        <f>$AE$7</f>
        <v>9999.9999999999964</v>
      </c>
      <c r="AW16" s="24">
        <v>0</v>
      </c>
      <c r="AX16" s="24">
        <v>0</v>
      </c>
      <c r="AY16" s="24">
        <v>0</v>
      </c>
      <c r="AZ16" s="24">
        <v>0</v>
      </c>
      <c r="BA16" s="24">
        <v>0</v>
      </c>
      <c r="BB16" s="24">
        <v>0</v>
      </c>
      <c r="BC16" s="24">
        <v>0</v>
      </c>
      <c r="BD16" s="24">
        <v>0</v>
      </c>
      <c r="BE16" s="24">
        <v>0</v>
      </c>
      <c r="BF16" s="24">
        <v>0</v>
      </c>
      <c r="BG16" s="24">
        <v>0</v>
      </c>
      <c r="BH16" s="24">
        <v>0</v>
      </c>
      <c r="BI16" s="24">
        <v>0</v>
      </c>
      <c r="BJ16" s="24">
        <v>0</v>
      </c>
      <c r="BK16" s="24">
        <v>0</v>
      </c>
      <c r="BL16" s="24">
        <v>0</v>
      </c>
      <c r="BM16" s="24">
        <v>0</v>
      </c>
      <c r="BN16" s="24">
        <v>0</v>
      </c>
      <c r="BO16" s="24">
        <v>0</v>
      </c>
      <c r="BP16" s="24">
        <v>0</v>
      </c>
      <c r="BQ16" s="24">
        <v>0</v>
      </c>
      <c r="BR16" s="24">
        <v>0</v>
      </c>
      <c r="BS16" s="24">
        <v>0</v>
      </c>
      <c r="BT16" s="24">
        <v>0</v>
      </c>
      <c r="BU16" s="24">
        <v>0</v>
      </c>
      <c r="BV16" s="24">
        <v>0</v>
      </c>
      <c r="BW16" s="24">
        <v>0</v>
      </c>
      <c r="BX16" s="24">
        <v>0</v>
      </c>
      <c r="BY16" s="24">
        <v>0</v>
      </c>
      <c r="BZ16" s="24">
        <v>0</v>
      </c>
      <c r="CA16" s="24">
        <v>0</v>
      </c>
      <c r="CB16" s="24">
        <v>0</v>
      </c>
      <c r="CC16" s="24">
        <v>0</v>
      </c>
      <c r="CD16" s="24">
        <v>0</v>
      </c>
      <c r="CE16" s="24">
        <v>0</v>
      </c>
      <c r="CF16" s="24">
        <v>0</v>
      </c>
      <c r="CG16" s="24">
        <v>0</v>
      </c>
      <c r="CH16" s="24">
        <v>0</v>
      </c>
      <c r="CI16" s="24">
        <v>0</v>
      </c>
      <c r="CJ16" s="24">
        <v>0</v>
      </c>
      <c r="CK16" s="24">
        <v>0</v>
      </c>
      <c r="CL16" s="24">
        <v>0</v>
      </c>
      <c r="CM16" s="24">
        <v>0</v>
      </c>
      <c r="CN16" s="24">
        <v>0</v>
      </c>
      <c r="CO16" s="24">
        <v>0</v>
      </c>
      <c r="CP16" s="24">
        <v>0</v>
      </c>
      <c r="CQ16" s="24">
        <v>0</v>
      </c>
      <c r="CR16" s="24">
        <v>0</v>
      </c>
      <c r="CS16" s="24">
        <v>0</v>
      </c>
      <c r="CT16" s="24">
        <v>0</v>
      </c>
      <c r="CU16" s="24">
        <v>0</v>
      </c>
      <c r="CV16" s="24">
        <v>0</v>
      </c>
      <c r="CW16" s="24">
        <v>0</v>
      </c>
      <c r="CX16" s="24">
        <v>0</v>
      </c>
      <c r="CY16" s="24">
        <v>0</v>
      </c>
      <c r="CZ16" s="24">
        <v>0</v>
      </c>
      <c r="DA16" s="24">
        <v>0</v>
      </c>
      <c r="DB16" s="24">
        <v>0</v>
      </c>
      <c r="DC16" s="24">
        <v>0</v>
      </c>
      <c r="DD16" s="24">
        <v>0</v>
      </c>
      <c r="DE16" s="24">
        <v>0</v>
      </c>
      <c r="DF16" s="24">
        <v>0</v>
      </c>
      <c r="DG16" s="24">
        <v>0</v>
      </c>
      <c r="DH16" s="24">
        <v>0</v>
      </c>
      <c r="DI16" s="24">
        <v>0</v>
      </c>
      <c r="DJ16" s="24">
        <v>0</v>
      </c>
      <c r="DK16" s="24">
        <v>0</v>
      </c>
      <c r="DL16" s="24">
        <v>0</v>
      </c>
      <c r="DM16" s="24">
        <v>0</v>
      </c>
      <c r="DN16" s="24">
        <v>0</v>
      </c>
      <c r="DO16" s="24">
        <v>0</v>
      </c>
      <c r="DP16" s="24">
        <v>0</v>
      </c>
      <c r="DQ16" s="24">
        <v>0</v>
      </c>
      <c r="DR16" s="24">
        <v>0</v>
      </c>
      <c r="DS16" s="24">
        <v>0</v>
      </c>
      <c r="DT16" s="24">
        <v>0</v>
      </c>
      <c r="DU16" s="24">
        <v>0</v>
      </c>
      <c r="DV16" s="24">
        <v>0</v>
      </c>
      <c r="DW16" s="24">
        <v>0</v>
      </c>
      <c r="DX16" s="24">
        <v>0</v>
      </c>
      <c r="DY16" s="24">
        <v>0</v>
      </c>
      <c r="DZ16" s="24">
        <v>0</v>
      </c>
      <c r="EA16" s="24">
        <v>0</v>
      </c>
      <c r="EB16" s="24">
        <v>0</v>
      </c>
      <c r="EC16" s="24">
        <v>0</v>
      </c>
      <c r="ED16" s="24">
        <v>0</v>
      </c>
      <c r="EE16" s="24">
        <v>0</v>
      </c>
      <c r="EF16" s="24">
        <v>0</v>
      </c>
      <c r="EG16" s="24">
        <v>0</v>
      </c>
      <c r="EH16" s="24">
        <v>0</v>
      </c>
      <c r="EI16" s="24">
        <v>0</v>
      </c>
      <c r="EJ16" s="24">
        <v>0</v>
      </c>
      <c r="EK16" s="24">
        <v>0</v>
      </c>
      <c r="EL16" s="24">
        <v>0</v>
      </c>
      <c r="EM16" s="24">
        <v>0</v>
      </c>
      <c r="EN16" s="24">
        <v>0</v>
      </c>
      <c r="EO16" s="24">
        <v>0</v>
      </c>
      <c r="EP16" s="24">
        <v>0</v>
      </c>
      <c r="EQ16" s="24">
        <v>0</v>
      </c>
      <c r="ER16" s="24">
        <v>0</v>
      </c>
      <c r="ES16" s="24">
        <v>0</v>
      </c>
      <c r="ET16" s="24">
        <v>0</v>
      </c>
      <c r="EU16" s="23"/>
      <c r="EV16" s="23"/>
      <c r="EW16" s="23"/>
      <c r="EX16" s="23"/>
      <c r="EY16" s="23"/>
      <c r="EZ16" s="23"/>
      <c r="FA16" s="23"/>
      <c r="FB16" s="7">
        <v>0</v>
      </c>
      <c r="FD16" s="5" t="str">
        <v>4b</v>
      </c>
      <c r="FE16" s="7">
        <v>-1.5623190460703268E-3</v>
      </c>
    </row>
    <row r="17" spans="1:161" x14ac:dyDescent="0.25">
      <c r="A17" s="1" t="s">
        <v>30</v>
      </c>
      <c r="B17" s="24">
        <v>0</v>
      </c>
      <c r="C17" s="24">
        <v>0</v>
      </c>
      <c r="D17" s="24">
        <f>$AE$3</f>
        <v>9999.9999999999964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f>$AD$4</f>
        <v>199.99999999999997</v>
      </c>
      <c r="M17" s="24">
        <f>$AE$4</f>
        <v>-40399.999999999985</v>
      </c>
      <c r="N17" s="24">
        <f>$AF$4</f>
        <v>199.99999999999997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  <c r="V17" s="24">
        <f>$AC$5</f>
        <v>1</v>
      </c>
      <c r="W17" s="24">
        <f>$AD$5</f>
        <v>-403.99999999999994</v>
      </c>
      <c r="X17" s="24">
        <f>$AE$5</f>
        <v>60805.999999999971</v>
      </c>
      <c r="Y17" s="24">
        <f>$AF$5</f>
        <v>-403.99999999999994</v>
      </c>
      <c r="Z17" s="24">
        <f>$AG$5</f>
        <v>1</v>
      </c>
      <c r="AA17" s="24">
        <v>0</v>
      </c>
      <c r="AB17" s="24">
        <v>0</v>
      </c>
      <c r="AC17" s="24">
        <v>0</v>
      </c>
      <c r="AD17" s="24">
        <v>0</v>
      </c>
      <c r="AE17" s="24">
        <v>0</v>
      </c>
      <c r="AF17" s="24">
        <v>0</v>
      </c>
      <c r="AG17" s="24">
        <v>0</v>
      </c>
      <c r="AH17" s="24">
        <v>0</v>
      </c>
      <c r="AI17" s="24">
        <f>$AD$6</f>
        <v>199.99999999999997</v>
      </c>
      <c r="AJ17" s="24">
        <f>$AE$6</f>
        <v>-40399.999999999985</v>
      </c>
      <c r="AK17" s="24">
        <f>$AF$6</f>
        <v>199.99999999999997</v>
      </c>
      <c r="AL17" s="24">
        <v>0</v>
      </c>
      <c r="AM17" s="24">
        <v>0</v>
      </c>
      <c r="AN17" s="24">
        <v>0</v>
      </c>
      <c r="AO17" s="24">
        <v>0</v>
      </c>
      <c r="AP17" s="24">
        <v>0</v>
      </c>
      <c r="AQ17" s="24">
        <v>0</v>
      </c>
      <c r="AR17" s="24">
        <v>0</v>
      </c>
      <c r="AS17" s="24">
        <v>0</v>
      </c>
      <c r="AT17" s="24">
        <v>0</v>
      </c>
      <c r="AU17" s="24">
        <v>0</v>
      </c>
      <c r="AV17" s="24">
        <v>0</v>
      </c>
      <c r="AW17" s="24">
        <f>$AE$7</f>
        <v>9999.9999999999964</v>
      </c>
      <c r="AX17" s="24">
        <v>0</v>
      </c>
      <c r="AY17" s="24">
        <v>0</v>
      </c>
      <c r="AZ17" s="24">
        <v>0</v>
      </c>
      <c r="BA17" s="24">
        <v>0</v>
      </c>
      <c r="BB17" s="24">
        <v>0</v>
      </c>
      <c r="BC17" s="24">
        <v>0</v>
      </c>
      <c r="BD17" s="24">
        <v>0</v>
      </c>
      <c r="BE17" s="24">
        <v>0</v>
      </c>
      <c r="BF17" s="24">
        <v>0</v>
      </c>
      <c r="BG17" s="24">
        <v>0</v>
      </c>
      <c r="BH17" s="24">
        <v>0</v>
      </c>
      <c r="BI17" s="24">
        <v>0</v>
      </c>
      <c r="BJ17" s="24">
        <v>0</v>
      </c>
      <c r="BK17" s="24">
        <v>0</v>
      </c>
      <c r="BL17" s="24">
        <v>0</v>
      </c>
      <c r="BM17" s="24">
        <v>0</v>
      </c>
      <c r="BN17" s="24">
        <v>0</v>
      </c>
      <c r="BO17" s="24">
        <v>0</v>
      </c>
      <c r="BP17" s="24">
        <v>0</v>
      </c>
      <c r="BQ17" s="24">
        <v>0</v>
      </c>
      <c r="BR17" s="24">
        <v>0</v>
      </c>
      <c r="BS17" s="24">
        <v>0</v>
      </c>
      <c r="BT17" s="24">
        <v>0</v>
      </c>
      <c r="BU17" s="24">
        <v>0</v>
      </c>
      <c r="BV17" s="24">
        <v>0</v>
      </c>
      <c r="BW17" s="24">
        <v>0</v>
      </c>
      <c r="BX17" s="24">
        <v>0</v>
      </c>
      <c r="BY17" s="24">
        <v>0</v>
      </c>
      <c r="BZ17" s="24">
        <v>0</v>
      </c>
      <c r="CA17" s="24">
        <v>0</v>
      </c>
      <c r="CB17" s="24">
        <v>0</v>
      </c>
      <c r="CC17" s="24">
        <v>0</v>
      </c>
      <c r="CD17" s="24">
        <v>0</v>
      </c>
      <c r="CE17" s="24">
        <v>0</v>
      </c>
      <c r="CF17" s="24">
        <v>0</v>
      </c>
      <c r="CG17" s="24">
        <v>0</v>
      </c>
      <c r="CH17" s="24">
        <v>0</v>
      </c>
      <c r="CI17" s="24">
        <v>0</v>
      </c>
      <c r="CJ17" s="24">
        <v>0</v>
      </c>
      <c r="CK17" s="24">
        <v>0</v>
      </c>
      <c r="CL17" s="24">
        <v>0</v>
      </c>
      <c r="CM17" s="24">
        <v>0</v>
      </c>
      <c r="CN17" s="24">
        <v>0</v>
      </c>
      <c r="CO17" s="24">
        <v>0</v>
      </c>
      <c r="CP17" s="24">
        <v>0</v>
      </c>
      <c r="CQ17" s="24">
        <v>0</v>
      </c>
      <c r="CR17" s="24">
        <v>0</v>
      </c>
      <c r="CS17" s="24">
        <v>0</v>
      </c>
      <c r="CT17" s="24">
        <v>0</v>
      </c>
      <c r="CU17" s="24">
        <v>0</v>
      </c>
      <c r="CV17" s="24">
        <v>0</v>
      </c>
      <c r="CW17" s="24">
        <v>0</v>
      </c>
      <c r="CX17" s="24">
        <v>0</v>
      </c>
      <c r="CY17" s="24">
        <v>0</v>
      </c>
      <c r="CZ17" s="24">
        <v>0</v>
      </c>
      <c r="DA17" s="24">
        <v>0</v>
      </c>
      <c r="DB17" s="24">
        <v>0</v>
      </c>
      <c r="DC17" s="24">
        <v>0</v>
      </c>
      <c r="DD17" s="24">
        <v>0</v>
      </c>
      <c r="DE17" s="24">
        <v>0</v>
      </c>
      <c r="DF17" s="24">
        <v>0</v>
      </c>
      <c r="DG17" s="24">
        <v>0</v>
      </c>
      <c r="DH17" s="24">
        <v>0</v>
      </c>
      <c r="DI17" s="24">
        <v>0</v>
      </c>
      <c r="DJ17" s="24">
        <v>0</v>
      </c>
      <c r="DK17" s="24">
        <v>0</v>
      </c>
      <c r="DL17" s="24">
        <v>0</v>
      </c>
      <c r="DM17" s="24">
        <v>0</v>
      </c>
      <c r="DN17" s="24">
        <v>0</v>
      </c>
      <c r="DO17" s="24">
        <v>0</v>
      </c>
      <c r="DP17" s="24">
        <v>0</v>
      </c>
      <c r="DQ17" s="24">
        <v>0</v>
      </c>
      <c r="DR17" s="24">
        <v>0</v>
      </c>
      <c r="DS17" s="24">
        <v>0</v>
      </c>
      <c r="DT17" s="24">
        <v>0</v>
      </c>
      <c r="DU17" s="24">
        <v>0</v>
      </c>
      <c r="DV17" s="24">
        <v>0</v>
      </c>
      <c r="DW17" s="24">
        <v>0</v>
      </c>
      <c r="DX17" s="24">
        <v>0</v>
      </c>
      <c r="DY17" s="24">
        <v>0</v>
      </c>
      <c r="DZ17" s="24">
        <v>0</v>
      </c>
      <c r="EA17" s="24">
        <v>0</v>
      </c>
      <c r="EB17" s="24">
        <v>0</v>
      </c>
      <c r="EC17" s="24">
        <v>0</v>
      </c>
      <c r="ED17" s="24">
        <v>0</v>
      </c>
      <c r="EE17" s="24">
        <v>0</v>
      </c>
      <c r="EF17" s="24">
        <v>0</v>
      </c>
      <c r="EG17" s="24">
        <v>0</v>
      </c>
      <c r="EH17" s="24">
        <v>0</v>
      </c>
      <c r="EI17" s="24">
        <v>0</v>
      </c>
      <c r="EJ17" s="24">
        <v>0</v>
      </c>
      <c r="EK17" s="24">
        <v>0</v>
      </c>
      <c r="EL17" s="24">
        <v>0</v>
      </c>
      <c r="EM17" s="24">
        <v>0</v>
      </c>
      <c r="EN17" s="24">
        <v>0</v>
      </c>
      <c r="EO17" s="24">
        <v>0</v>
      </c>
      <c r="EP17" s="24">
        <v>0</v>
      </c>
      <c r="EQ17" s="24">
        <v>0</v>
      </c>
      <c r="ER17" s="24">
        <v>0</v>
      </c>
      <c r="ES17" s="24">
        <v>0</v>
      </c>
      <c r="ET17" s="24">
        <v>0</v>
      </c>
      <c r="EU17" s="23"/>
      <c r="EV17" s="23"/>
      <c r="EW17" s="23"/>
      <c r="EX17" s="23"/>
      <c r="EY17" s="23"/>
      <c r="EZ17" s="23"/>
      <c r="FA17" s="23"/>
      <c r="FB17" s="7">
        <v>0</v>
      </c>
      <c r="FD17" s="5" t="str">
        <v>5b</v>
      </c>
      <c r="FE17" s="7">
        <v>-1.5624789899408218E-3</v>
      </c>
    </row>
    <row r="18" spans="1:161" x14ac:dyDescent="0.25">
      <c r="A18" s="1" t="s">
        <v>31</v>
      </c>
      <c r="B18" s="24">
        <v>0</v>
      </c>
      <c r="C18" s="24">
        <v>0</v>
      </c>
      <c r="D18" s="24">
        <v>0</v>
      </c>
      <c r="E18" s="24">
        <f>$AE$3</f>
        <v>9999.9999999999964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f>$AD$4</f>
        <v>199.99999999999997</v>
      </c>
      <c r="N18" s="24">
        <f>$AE$4</f>
        <v>-40399.999999999985</v>
      </c>
      <c r="O18" s="24">
        <f>$AF$4</f>
        <v>199.99999999999997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f>$AC$5</f>
        <v>1</v>
      </c>
      <c r="X18" s="24">
        <f>$AD$5</f>
        <v>-403.99999999999994</v>
      </c>
      <c r="Y18" s="24">
        <f>$AE$5</f>
        <v>60805.999999999971</v>
      </c>
      <c r="Z18" s="24">
        <f>$AF$5</f>
        <v>-403.99999999999994</v>
      </c>
      <c r="AA18" s="24">
        <f>$AG$5</f>
        <v>1</v>
      </c>
      <c r="AB18" s="24">
        <v>0</v>
      </c>
      <c r="AC18" s="24">
        <v>0</v>
      </c>
      <c r="AD18" s="24">
        <v>0</v>
      </c>
      <c r="AE18" s="24">
        <v>0</v>
      </c>
      <c r="AF18" s="24">
        <v>0</v>
      </c>
      <c r="AG18" s="24">
        <v>0</v>
      </c>
      <c r="AH18" s="24">
        <v>0</v>
      </c>
      <c r="AI18" s="24">
        <v>0</v>
      </c>
      <c r="AJ18" s="24">
        <f>$AD$6</f>
        <v>199.99999999999997</v>
      </c>
      <c r="AK18" s="24">
        <f>$AE$6</f>
        <v>-40399.999999999985</v>
      </c>
      <c r="AL18" s="24">
        <f>$AF$6</f>
        <v>199.99999999999997</v>
      </c>
      <c r="AM18" s="24">
        <v>0</v>
      </c>
      <c r="AN18" s="24">
        <v>0</v>
      </c>
      <c r="AO18" s="24">
        <v>0</v>
      </c>
      <c r="AP18" s="24">
        <v>0</v>
      </c>
      <c r="AQ18" s="24">
        <v>0</v>
      </c>
      <c r="AR18" s="24">
        <v>0</v>
      </c>
      <c r="AS18" s="24">
        <v>0</v>
      </c>
      <c r="AT18" s="24">
        <v>0</v>
      </c>
      <c r="AU18" s="24">
        <v>0</v>
      </c>
      <c r="AV18" s="24">
        <v>0</v>
      </c>
      <c r="AW18" s="24">
        <v>0</v>
      </c>
      <c r="AX18" s="24">
        <f>$AE$7</f>
        <v>9999.9999999999964</v>
      </c>
      <c r="AY18" s="24">
        <v>0</v>
      </c>
      <c r="AZ18" s="24">
        <v>0</v>
      </c>
      <c r="BA18" s="24">
        <v>0</v>
      </c>
      <c r="BB18" s="24">
        <v>0</v>
      </c>
      <c r="BC18" s="24">
        <v>0</v>
      </c>
      <c r="BD18" s="24">
        <v>0</v>
      </c>
      <c r="BE18" s="24">
        <v>0</v>
      </c>
      <c r="BF18" s="24">
        <v>0</v>
      </c>
      <c r="BG18" s="24">
        <v>0</v>
      </c>
      <c r="BH18" s="24">
        <v>0</v>
      </c>
      <c r="BI18" s="24">
        <v>0</v>
      </c>
      <c r="BJ18" s="24">
        <v>0</v>
      </c>
      <c r="BK18" s="24">
        <v>0</v>
      </c>
      <c r="BL18" s="24">
        <v>0</v>
      </c>
      <c r="BM18" s="24">
        <v>0</v>
      </c>
      <c r="BN18" s="24">
        <v>0</v>
      </c>
      <c r="BO18" s="24">
        <v>0</v>
      </c>
      <c r="BP18" s="24">
        <v>0</v>
      </c>
      <c r="BQ18" s="24">
        <v>0</v>
      </c>
      <c r="BR18" s="24">
        <v>0</v>
      </c>
      <c r="BS18" s="24">
        <v>0</v>
      </c>
      <c r="BT18" s="24">
        <v>0</v>
      </c>
      <c r="BU18" s="24">
        <v>0</v>
      </c>
      <c r="BV18" s="24">
        <v>0</v>
      </c>
      <c r="BW18" s="24">
        <v>0</v>
      </c>
      <c r="BX18" s="24">
        <v>0</v>
      </c>
      <c r="BY18" s="24">
        <v>0</v>
      </c>
      <c r="BZ18" s="24">
        <v>0</v>
      </c>
      <c r="CA18" s="24">
        <v>0</v>
      </c>
      <c r="CB18" s="24">
        <v>0</v>
      </c>
      <c r="CC18" s="24">
        <v>0</v>
      </c>
      <c r="CD18" s="24">
        <v>0</v>
      </c>
      <c r="CE18" s="24">
        <v>0</v>
      </c>
      <c r="CF18" s="24">
        <v>0</v>
      </c>
      <c r="CG18" s="24">
        <v>0</v>
      </c>
      <c r="CH18" s="24">
        <v>0</v>
      </c>
      <c r="CI18" s="24">
        <v>0</v>
      </c>
      <c r="CJ18" s="24">
        <v>0</v>
      </c>
      <c r="CK18" s="24">
        <v>0</v>
      </c>
      <c r="CL18" s="24">
        <v>0</v>
      </c>
      <c r="CM18" s="24">
        <v>0</v>
      </c>
      <c r="CN18" s="24">
        <v>0</v>
      </c>
      <c r="CO18" s="24">
        <v>0</v>
      </c>
      <c r="CP18" s="24">
        <v>0</v>
      </c>
      <c r="CQ18" s="24">
        <v>0</v>
      </c>
      <c r="CR18" s="24">
        <v>0</v>
      </c>
      <c r="CS18" s="24">
        <v>0</v>
      </c>
      <c r="CT18" s="24">
        <v>0</v>
      </c>
      <c r="CU18" s="24">
        <v>0</v>
      </c>
      <c r="CV18" s="24">
        <v>0</v>
      </c>
      <c r="CW18" s="24">
        <v>0</v>
      </c>
      <c r="CX18" s="24">
        <v>0</v>
      </c>
      <c r="CY18" s="24">
        <v>0</v>
      </c>
      <c r="CZ18" s="24">
        <v>0</v>
      </c>
      <c r="DA18" s="24">
        <v>0</v>
      </c>
      <c r="DB18" s="24">
        <v>0</v>
      </c>
      <c r="DC18" s="24">
        <v>0</v>
      </c>
      <c r="DD18" s="24">
        <v>0</v>
      </c>
      <c r="DE18" s="24">
        <v>0</v>
      </c>
      <c r="DF18" s="24">
        <v>0</v>
      </c>
      <c r="DG18" s="24">
        <v>0</v>
      </c>
      <c r="DH18" s="24">
        <v>0</v>
      </c>
      <c r="DI18" s="24">
        <v>0</v>
      </c>
      <c r="DJ18" s="24">
        <v>0</v>
      </c>
      <c r="DK18" s="24">
        <v>0</v>
      </c>
      <c r="DL18" s="24">
        <v>0</v>
      </c>
      <c r="DM18" s="24">
        <v>0</v>
      </c>
      <c r="DN18" s="24">
        <v>0</v>
      </c>
      <c r="DO18" s="24">
        <v>0</v>
      </c>
      <c r="DP18" s="24">
        <v>0</v>
      </c>
      <c r="DQ18" s="24">
        <v>0</v>
      </c>
      <c r="DR18" s="24">
        <v>0</v>
      </c>
      <c r="DS18" s="24">
        <v>0</v>
      </c>
      <c r="DT18" s="24">
        <v>0</v>
      </c>
      <c r="DU18" s="24">
        <v>0</v>
      </c>
      <c r="DV18" s="24">
        <v>0</v>
      </c>
      <c r="DW18" s="24">
        <v>0</v>
      </c>
      <c r="DX18" s="24">
        <v>0</v>
      </c>
      <c r="DY18" s="24">
        <v>0</v>
      </c>
      <c r="DZ18" s="24">
        <v>0</v>
      </c>
      <c r="EA18" s="24">
        <v>0</v>
      </c>
      <c r="EB18" s="24">
        <v>0</v>
      </c>
      <c r="EC18" s="24">
        <v>0</v>
      </c>
      <c r="ED18" s="24">
        <v>0</v>
      </c>
      <c r="EE18" s="24">
        <v>0</v>
      </c>
      <c r="EF18" s="24">
        <v>0</v>
      </c>
      <c r="EG18" s="24">
        <v>0</v>
      </c>
      <c r="EH18" s="24">
        <v>0</v>
      </c>
      <c r="EI18" s="24">
        <v>0</v>
      </c>
      <c r="EJ18" s="24">
        <v>0</v>
      </c>
      <c r="EK18" s="24">
        <v>0</v>
      </c>
      <c r="EL18" s="24">
        <v>0</v>
      </c>
      <c r="EM18" s="24">
        <v>0</v>
      </c>
      <c r="EN18" s="24">
        <v>0</v>
      </c>
      <c r="EO18" s="24">
        <v>0</v>
      </c>
      <c r="EP18" s="24">
        <v>0</v>
      </c>
      <c r="EQ18" s="24">
        <v>0</v>
      </c>
      <c r="ER18" s="24">
        <v>0</v>
      </c>
      <c r="ES18" s="24">
        <v>0</v>
      </c>
      <c r="ET18" s="24">
        <v>0</v>
      </c>
      <c r="EU18" s="23"/>
      <c r="EV18" s="23"/>
      <c r="EW18" s="23"/>
      <c r="EX18" s="23"/>
      <c r="EY18" s="23"/>
      <c r="EZ18" s="23"/>
      <c r="FA18" s="23"/>
      <c r="FB18" s="7">
        <v>0</v>
      </c>
      <c r="FD18" s="5" t="str">
        <v>6b</v>
      </c>
      <c r="FE18" s="7">
        <v>-1.5623190460704905E-3</v>
      </c>
    </row>
    <row r="19" spans="1:161" x14ac:dyDescent="0.25">
      <c r="A19" s="1" t="s">
        <v>32</v>
      </c>
      <c r="B19" s="24">
        <v>0</v>
      </c>
      <c r="C19" s="24">
        <v>0</v>
      </c>
      <c r="D19" s="24">
        <v>0</v>
      </c>
      <c r="E19" s="24">
        <v>0</v>
      </c>
      <c r="F19" s="24">
        <f>$AE$3</f>
        <v>9999.9999999999964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f>$AD$4</f>
        <v>199.99999999999997</v>
      </c>
      <c r="O19" s="24">
        <f>$AE$4</f>
        <v>-40399.999999999985</v>
      </c>
      <c r="P19" s="24">
        <f>$AF$4</f>
        <v>199.99999999999997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f>$AC$5</f>
        <v>1</v>
      </c>
      <c r="Y19" s="24">
        <f>$AD$5</f>
        <v>-403.99999999999994</v>
      </c>
      <c r="Z19" s="24">
        <f>$AE$5</f>
        <v>60805.999999999971</v>
      </c>
      <c r="AA19" s="24">
        <f>$AF$5</f>
        <v>-403.99999999999994</v>
      </c>
      <c r="AB19" s="24">
        <f>$AG$5</f>
        <v>1</v>
      </c>
      <c r="AC19" s="24">
        <v>0</v>
      </c>
      <c r="AD19" s="24">
        <v>0</v>
      </c>
      <c r="AE19" s="24">
        <v>0</v>
      </c>
      <c r="AF19" s="24">
        <v>0</v>
      </c>
      <c r="AG19" s="24">
        <v>0</v>
      </c>
      <c r="AH19" s="24">
        <v>0</v>
      </c>
      <c r="AI19" s="24">
        <v>0</v>
      </c>
      <c r="AJ19" s="24">
        <v>0</v>
      </c>
      <c r="AK19" s="24">
        <f>$AD$6</f>
        <v>199.99999999999997</v>
      </c>
      <c r="AL19" s="24">
        <f>$AE$6</f>
        <v>-40399.999999999985</v>
      </c>
      <c r="AM19" s="24">
        <f>$AF$6</f>
        <v>199.99999999999997</v>
      </c>
      <c r="AN19" s="24">
        <v>0</v>
      </c>
      <c r="AO19" s="24">
        <v>0</v>
      </c>
      <c r="AP19" s="24">
        <v>0</v>
      </c>
      <c r="AQ19" s="24">
        <v>0</v>
      </c>
      <c r="AR19" s="24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f>$AE$7</f>
        <v>9999.9999999999964</v>
      </c>
      <c r="AZ19" s="24">
        <v>0</v>
      </c>
      <c r="BA19" s="24">
        <v>0</v>
      </c>
      <c r="BB19" s="24">
        <v>0</v>
      </c>
      <c r="BC19" s="24">
        <v>0</v>
      </c>
      <c r="BD19" s="24">
        <v>0</v>
      </c>
      <c r="BE19" s="24">
        <v>0</v>
      </c>
      <c r="BF19" s="24">
        <v>0</v>
      </c>
      <c r="BG19" s="24">
        <v>0</v>
      </c>
      <c r="BH19" s="24">
        <v>0</v>
      </c>
      <c r="BI19" s="24">
        <v>0</v>
      </c>
      <c r="BJ19" s="24">
        <v>0</v>
      </c>
      <c r="BK19" s="24">
        <v>0</v>
      </c>
      <c r="BL19" s="24">
        <v>0</v>
      </c>
      <c r="BM19" s="24">
        <v>0</v>
      </c>
      <c r="BN19" s="24">
        <v>0</v>
      </c>
      <c r="BO19" s="24">
        <v>0</v>
      </c>
      <c r="BP19" s="24">
        <v>0</v>
      </c>
      <c r="BQ19" s="24">
        <v>0</v>
      </c>
      <c r="BR19" s="24">
        <v>0</v>
      </c>
      <c r="BS19" s="24">
        <v>0</v>
      </c>
      <c r="BT19" s="24">
        <v>0</v>
      </c>
      <c r="BU19" s="24">
        <v>0</v>
      </c>
      <c r="BV19" s="24">
        <v>0</v>
      </c>
      <c r="BW19" s="24">
        <v>0</v>
      </c>
      <c r="BX19" s="24">
        <v>0</v>
      </c>
      <c r="BY19" s="24">
        <v>0</v>
      </c>
      <c r="BZ19" s="24">
        <v>0</v>
      </c>
      <c r="CA19" s="24">
        <v>0</v>
      </c>
      <c r="CB19" s="24">
        <v>0</v>
      </c>
      <c r="CC19" s="24">
        <v>0</v>
      </c>
      <c r="CD19" s="24">
        <v>0</v>
      </c>
      <c r="CE19" s="24">
        <v>0</v>
      </c>
      <c r="CF19" s="24">
        <v>0</v>
      </c>
      <c r="CG19" s="24">
        <v>0</v>
      </c>
      <c r="CH19" s="24">
        <v>0</v>
      </c>
      <c r="CI19" s="24">
        <v>0</v>
      </c>
      <c r="CJ19" s="24">
        <v>0</v>
      </c>
      <c r="CK19" s="24">
        <v>0</v>
      </c>
      <c r="CL19" s="24">
        <v>0</v>
      </c>
      <c r="CM19" s="24">
        <v>0</v>
      </c>
      <c r="CN19" s="24">
        <v>0</v>
      </c>
      <c r="CO19" s="24">
        <v>0</v>
      </c>
      <c r="CP19" s="24">
        <v>0</v>
      </c>
      <c r="CQ19" s="24">
        <v>0</v>
      </c>
      <c r="CR19" s="24">
        <v>0</v>
      </c>
      <c r="CS19" s="24">
        <v>0</v>
      </c>
      <c r="CT19" s="24">
        <v>0</v>
      </c>
      <c r="CU19" s="24">
        <v>0</v>
      </c>
      <c r="CV19" s="24">
        <v>0</v>
      </c>
      <c r="CW19" s="24">
        <v>0</v>
      </c>
      <c r="CX19" s="24">
        <v>0</v>
      </c>
      <c r="CY19" s="24">
        <v>0</v>
      </c>
      <c r="CZ19" s="24">
        <v>0</v>
      </c>
      <c r="DA19" s="24">
        <v>0</v>
      </c>
      <c r="DB19" s="24">
        <v>0</v>
      </c>
      <c r="DC19" s="24">
        <v>0</v>
      </c>
      <c r="DD19" s="24">
        <v>0</v>
      </c>
      <c r="DE19" s="24">
        <v>0</v>
      </c>
      <c r="DF19" s="24">
        <v>0</v>
      </c>
      <c r="DG19" s="24">
        <v>0</v>
      </c>
      <c r="DH19" s="24">
        <v>0</v>
      </c>
      <c r="DI19" s="24">
        <v>0</v>
      </c>
      <c r="DJ19" s="24">
        <v>0</v>
      </c>
      <c r="DK19" s="24">
        <v>0</v>
      </c>
      <c r="DL19" s="24">
        <v>0</v>
      </c>
      <c r="DM19" s="24">
        <v>0</v>
      </c>
      <c r="DN19" s="24">
        <v>0</v>
      </c>
      <c r="DO19" s="24">
        <v>0</v>
      </c>
      <c r="DP19" s="24">
        <v>0</v>
      </c>
      <c r="DQ19" s="24">
        <v>0</v>
      </c>
      <c r="DR19" s="24">
        <v>0</v>
      </c>
      <c r="DS19" s="24">
        <v>0</v>
      </c>
      <c r="DT19" s="24">
        <v>0</v>
      </c>
      <c r="DU19" s="24">
        <v>0</v>
      </c>
      <c r="DV19" s="24">
        <v>0</v>
      </c>
      <c r="DW19" s="24">
        <v>0</v>
      </c>
      <c r="DX19" s="24">
        <v>0</v>
      </c>
      <c r="DY19" s="24">
        <v>0</v>
      </c>
      <c r="DZ19" s="24">
        <v>0</v>
      </c>
      <c r="EA19" s="24">
        <v>0</v>
      </c>
      <c r="EB19" s="24">
        <v>0</v>
      </c>
      <c r="EC19" s="24">
        <v>0</v>
      </c>
      <c r="ED19" s="24">
        <v>0</v>
      </c>
      <c r="EE19" s="24">
        <v>0</v>
      </c>
      <c r="EF19" s="24">
        <v>0</v>
      </c>
      <c r="EG19" s="24">
        <v>0</v>
      </c>
      <c r="EH19" s="24">
        <v>0</v>
      </c>
      <c r="EI19" s="24">
        <v>0</v>
      </c>
      <c r="EJ19" s="24">
        <v>0</v>
      </c>
      <c r="EK19" s="24">
        <v>0</v>
      </c>
      <c r="EL19" s="24">
        <v>0</v>
      </c>
      <c r="EM19" s="24">
        <v>0</v>
      </c>
      <c r="EN19" s="24">
        <v>0</v>
      </c>
      <c r="EO19" s="24">
        <v>0</v>
      </c>
      <c r="EP19" s="24">
        <v>0</v>
      </c>
      <c r="EQ19" s="24">
        <v>0</v>
      </c>
      <c r="ER19" s="24">
        <v>0</v>
      </c>
      <c r="ES19" s="24">
        <v>0</v>
      </c>
      <c r="ET19" s="24">
        <v>0</v>
      </c>
      <c r="EU19" s="23"/>
      <c r="EV19" s="23"/>
      <c r="EW19" s="23"/>
      <c r="EX19" s="23"/>
      <c r="EY19" s="23"/>
      <c r="EZ19" s="23"/>
      <c r="FA19" s="23"/>
      <c r="FB19" s="7">
        <v>0</v>
      </c>
      <c r="FD19" s="5" t="str">
        <v>7b</v>
      </c>
      <c r="FE19" s="7">
        <v>-1.5594024969654994E-3</v>
      </c>
    </row>
    <row r="20" spans="1:161" x14ac:dyDescent="0.25">
      <c r="A20" s="1" t="s">
        <v>74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f>$AE$3</f>
        <v>9999.9999999999964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f>$AD$4</f>
        <v>199.99999999999997</v>
      </c>
      <c r="P20" s="24">
        <f>$AE$4</f>
        <v>-40399.999999999985</v>
      </c>
      <c r="Q20" s="24">
        <f>$AF$4</f>
        <v>199.99999999999997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f>$AC$5</f>
        <v>1</v>
      </c>
      <c r="Z20" s="24">
        <f>$AD$5</f>
        <v>-403.99999999999994</v>
      </c>
      <c r="AA20" s="24">
        <f>$AE$5</f>
        <v>60805.999999999971</v>
      </c>
      <c r="AB20" s="24">
        <f>$AF$5</f>
        <v>-403.99999999999994</v>
      </c>
      <c r="AC20" s="24">
        <f>$AG$5</f>
        <v>1</v>
      </c>
      <c r="AD20" s="24">
        <v>0</v>
      </c>
      <c r="AE20" s="24">
        <v>0</v>
      </c>
      <c r="AF20" s="24">
        <v>0</v>
      </c>
      <c r="AG20" s="24">
        <v>0</v>
      </c>
      <c r="AH20" s="24">
        <v>0</v>
      </c>
      <c r="AI20" s="24">
        <v>0</v>
      </c>
      <c r="AJ20" s="24">
        <v>0</v>
      </c>
      <c r="AK20" s="24">
        <v>0</v>
      </c>
      <c r="AL20" s="24">
        <f>$AD$6</f>
        <v>199.99999999999997</v>
      </c>
      <c r="AM20" s="24">
        <f>$AE$6</f>
        <v>-40399.999999999985</v>
      </c>
      <c r="AN20" s="24">
        <f>$AF$6</f>
        <v>199.99999999999997</v>
      </c>
      <c r="AO20" s="24">
        <v>0</v>
      </c>
      <c r="AP20" s="24">
        <v>0</v>
      </c>
      <c r="AQ20" s="24">
        <v>0</v>
      </c>
      <c r="AR20" s="24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  <c r="AY20" s="24">
        <v>0</v>
      </c>
      <c r="AZ20" s="24">
        <f>$AE$7</f>
        <v>9999.9999999999964</v>
      </c>
      <c r="BA20" s="24">
        <v>0</v>
      </c>
      <c r="BB20" s="24">
        <v>0</v>
      </c>
      <c r="BC20" s="24">
        <v>0</v>
      </c>
      <c r="BD20" s="24">
        <v>0</v>
      </c>
      <c r="BE20" s="24">
        <v>0</v>
      </c>
      <c r="BF20" s="24">
        <v>0</v>
      </c>
      <c r="BG20" s="24">
        <v>0</v>
      </c>
      <c r="BH20" s="24">
        <v>0</v>
      </c>
      <c r="BI20" s="24">
        <v>0</v>
      </c>
      <c r="BJ20" s="24">
        <v>0</v>
      </c>
      <c r="BK20" s="24">
        <v>0</v>
      </c>
      <c r="BL20" s="24">
        <v>0</v>
      </c>
      <c r="BM20" s="24">
        <v>0</v>
      </c>
      <c r="BN20" s="24">
        <v>0</v>
      </c>
      <c r="BO20" s="24">
        <v>0</v>
      </c>
      <c r="BP20" s="24">
        <v>0</v>
      </c>
      <c r="BQ20" s="24">
        <v>0</v>
      </c>
      <c r="BR20" s="24">
        <v>0</v>
      </c>
      <c r="BS20" s="24">
        <v>0</v>
      </c>
      <c r="BT20" s="24">
        <v>0</v>
      </c>
      <c r="BU20" s="24">
        <v>0</v>
      </c>
      <c r="BV20" s="24">
        <v>0</v>
      </c>
      <c r="BW20" s="24">
        <v>0</v>
      </c>
      <c r="BX20" s="24">
        <v>0</v>
      </c>
      <c r="BY20" s="24">
        <v>0</v>
      </c>
      <c r="BZ20" s="24">
        <v>0</v>
      </c>
      <c r="CA20" s="24">
        <v>0</v>
      </c>
      <c r="CB20" s="24">
        <v>0</v>
      </c>
      <c r="CC20" s="24">
        <v>0</v>
      </c>
      <c r="CD20" s="24">
        <v>0</v>
      </c>
      <c r="CE20" s="24">
        <v>0</v>
      </c>
      <c r="CF20" s="24">
        <v>0</v>
      </c>
      <c r="CG20" s="24">
        <v>0</v>
      </c>
      <c r="CH20" s="24">
        <v>0</v>
      </c>
      <c r="CI20" s="24">
        <v>0</v>
      </c>
      <c r="CJ20" s="24">
        <v>0</v>
      </c>
      <c r="CK20" s="24">
        <v>0</v>
      </c>
      <c r="CL20" s="24">
        <v>0</v>
      </c>
      <c r="CM20" s="24">
        <v>0</v>
      </c>
      <c r="CN20" s="24">
        <v>0</v>
      </c>
      <c r="CO20" s="24">
        <v>0</v>
      </c>
      <c r="CP20" s="24">
        <v>0</v>
      </c>
      <c r="CQ20" s="24">
        <v>0</v>
      </c>
      <c r="CR20" s="24">
        <v>0</v>
      </c>
      <c r="CS20" s="24">
        <v>0</v>
      </c>
      <c r="CT20" s="24">
        <v>0</v>
      </c>
      <c r="CU20" s="24">
        <v>0</v>
      </c>
      <c r="CV20" s="24">
        <v>0</v>
      </c>
      <c r="CW20" s="24">
        <v>0</v>
      </c>
      <c r="CX20" s="24">
        <v>0</v>
      </c>
      <c r="CY20" s="24">
        <v>0</v>
      </c>
      <c r="CZ20" s="24">
        <v>0</v>
      </c>
      <c r="DA20" s="24">
        <v>0</v>
      </c>
      <c r="DB20" s="24">
        <v>0</v>
      </c>
      <c r="DC20" s="24">
        <v>0</v>
      </c>
      <c r="DD20" s="24">
        <v>0</v>
      </c>
      <c r="DE20" s="24">
        <v>0</v>
      </c>
      <c r="DF20" s="24">
        <v>0</v>
      </c>
      <c r="DG20" s="24">
        <v>0</v>
      </c>
      <c r="DH20" s="24">
        <v>0</v>
      </c>
      <c r="DI20" s="24">
        <v>0</v>
      </c>
      <c r="DJ20" s="24">
        <v>0</v>
      </c>
      <c r="DK20" s="24">
        <v>0</v>
      </c>
      <c r="DL20" s="24">
        <v>0</v>
      </c>
      <c r="DM20" s="24">
        <v>0</v>
      </c>
      <c r="DN20" s="24">
        <v>0</v>
      </c>
      <c r="DO20" s="24">
        <v>0</v>
      </c>
      <c r="DP20" s="24">
        <v>0</v>
      </c>
      <c r="DQ20" s="24">
        <v>0</v>
      </c>
      <c r="DR20" s="24">
        <v>0</v>
      </c>
      <c r="DS20" s="24">
        <v>0</v>
      </c>
      <c r="DT20" s="24">
        <v>0</v>
      </c>
      <c r="DU20" s="24">
        <v>0</v>
      </c>
      <c r="DV20" s="24">
        <v>0</v>
      </c>
      <c r="DW20" s="24">
        <v>0</v>
      </c>
      <c r="DX20" s="24">
        <v>0</v>
      </c>
      <c r="DY20" s="24">
        <v>0</v>
      </c>
      <c r="DZ20" s="24">
        <v>0</v>
      </c>
      <c r="EA20" s="24">
        <v>0</v>
      </c>
      <c r="EB20" s="24">
        <v>0</v>
      </c>
      <c r="EC20" s="24">
        <v>0</v>
      </c>
      <c r="ED20" s="24">
        <v>0</v>
      </c>
      <c r="EE20" s="24">
        <v>0</v>
      </c>
      <c r="EF20" s="24">
        <v>0</v>
      </c>
      <c r="EG20" s="24">
        <v>0</v>
      </c>
      <c r="EH20" s="24">
        <v>0</v>
      </c>
      <c r="EI20" s="24">
        <v>0</v>
      </c>
      <c r="EJ20" s="24">
        <v>0</v>
      </c>
      <c r="EK20" s="24">
        <v>0</v>
      </c>
      <c r="EL20" s="24">
        <v>0</v>
      </c>
      <c r="EM20" s="24">
        <v>0</v>
      </c>
      <c r="EN20" s="24">
        <v>0</v>
      </c>
      <c r="EO20" s="24">
        <v>0</v>
      </c>
      <c r="EP20" s="24">
        <v>0</v>
      </c>
      <c r="EQ20" s="24">
        <v>0</v>
      </c>
      <c r="ER20" s="24">
        <v>0</v>
      </c>
      <c r="ES20" s="24">
        <v>0</v>
      </c>
      <c r="ET20" s="24">
        <v>0</v>
      </c>
      <c r="EU20" s="23"/>
      <c r="EV20" s="23"/>
      <c r="EW20" s="23"/>
      <c r="EX20" s="23"/>
      <c r="EY20" s="23"/>
      <c r="EZ20" s="23"/>
      <c r="FA20" s="23"/>
      <c r="FB20" s="7">
        <v>0</v>
      </c>
      <c r="FD20" s="5" t="str">
        <v>8b</v>
      </c>
      <c r="FE20" s="7">
        <v>-1.5075625180144289E-3</v>
      </c>
    </row>
    <row r="21" spans="1:161" x14ac:dyDescent="0.25">
      <c r="A21" s="1" t="s">
        <v>126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f>$AE$3</f>
        <v>9999.9999999999964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f>$AD$4</f>
        <v>199.99999999999997</v>
      </c>
      <c r="Q21" s="24">
        <f>$AE$4</f>
        <v>-40399.999999999985</v>
      </c>
      <c r="R21" s="24">
        <f>$AF$4</f>
        <v>199.99999999999997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f>$AC$5</f>
        <v>1</v>
      </c>
      <c r="AA21" s="24">
        <f>$AD$5</f>
        <v>-403.99999999999994</v>
      </c>
      <c r="AB21" s="24">
        <f>$AE$5</f>
        <v>60805.999999999971</v>
      </c>
      <c r="AC21" s="24">
        <f>$AF$5</f>
        <v>-403.99999999999994</v>
      </c>
      <c r="AD21" s="24">
        <f>$AG$5</f>
        <v>1</v>
      </c>
      <c r="AE21" s="24">
        <v>0</v>
      </c>
      <c r="AF21" s="24">
        <v>0</v>
      </c>
      <c r="AG21" s="24">
        <v>0</v>
      </c>
      <c r="AH21" s="24">
        <v>0</v>
      </c>
      <c r="AI21" s="24">
        <v>0</v>
      </c>
      <c r="AJ21" s="24">
        <v>0</v>
      </c>
      <c r="AK21" s="24">
        <v>0</v>
      </c>
      <c r="AL21" s="24">
        <v>0</v>
      </c>
      <c r="AM21" s="24">
        <f>$AD$6</f>
        <v>199.99999999999997</v>
      </c>
      <c r="AN21" s="24">
        <f>$AE$6</f>
        <v>-40399.999999999985</v>
      </c>
      <c r="AO21" s="24">
        <f>$AF$6</f>
        <v>199.99999999999997</v>
      </c>
      <c r="AP21" s="24">
        <v>0</v>
      </c>
      <c r="AQ21" s="24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0</v>
      </c>
      <c r="AZ21" s="24">
        <v>0</v>
      </c>
      <c r="BA21" s="24">
        <f>$AE$7</f>
        <v>9999.9999999999964</v>
      </c>
      <c r="BB21" s="24">
        <v>0</v>
      </c>
      <c r="BC21" s="24">
        <v>0</v>
      </c>
      <c r="BD21" s="24">
        <v>0</v>
      </c>
      <c r="BE21" s="24">
        <v>0</v>
      </c>
      <c r="BF21" s="24">
        <v>0</v>
      </c>
      <c r="BG21" s="24">
        <v>0</v>
      </c>
      <c r="BH21" s="24">
        <v>0</v>
      </c>
      <c r="BI21" s="24">
        <v>0</v>
      </c>
      <c r="BJ21" s="24">
        <v>0</v>
      </c>
      <c r="BK21" s="24">
        <v>0</v>
      </c>
      <c r="BL21" s="24">
        <v>0</v>
      </c>
      <c r="BM21" s="24">
        <v>0</v>
      </c>
      <c r="BN21" s="24">
        <v>0</v>
      </c>
      <c r="BO21" s="24">
        <v>0</v>
      </c>
      <c r="BP21" s="24">
        <v>0</v>
      </c>
      <c r="BQ21" s="24">
        <v>0</v>
      </c>
      <c r="BR21" s="24">
        <v>0</v>
      </c>
      <c r="BS21" s="24">
        <v>0</v>
      </c>
      <c r="BT21" s="24">
        <v>0</v>
      </c>
      <c r="BU21" s="24">
        <v>0</v>
      </c>
      <c r="BV21" s="24">
        <v>0</v>
      </c>
      <c r="BW21" s="24">
        <v>0</v>
      </c>
      <c r="BX21" s="24">
        <v>0</v>
      </c>
      <c r="BY21" s="24">
        <v>0</v>
      </c>
      <c r="BZ21" s="24">
        <v>0</v>
      </c>
      <c r="CA21" s="24">
        <v>0</v>
      </c>
      <c r="CB21" s="24">
        <v>0</v>
      </c>
      <c r="CC21" s="24">
        <v>0</v>
      </c>
      <c r="CD21" s="24">
        <v>0</v>
      </c>
      <c r="CE21" s="24">
        <v>0</v>
      </c>
      <c r="CF21" s="24">
        <v>0</v>
      </c>
      <c r="CG21" s="24">
        <v>0</v>
      </c>
      <c r="CH21" s="24">
        <v>0</v>
      </c>
      <c r="CI21" s="24">
        <v>0</v>
      </c>
      <c r="CJ21" s="24">
        <v>0</v>
      </c>
      <c r="CK21" s="24">
        <v>0</v>
      </c>
      <c r="CL21" s="24">
        <v>0</v>
      </c>
      <c r="CM21" s="24">
        <v>0</v>
      </c>
      <c r="CN21" s="24">
        <v>0</v>
      </c>
      <c r="CO21" s="24">
        <v>0</v>
      </c>
      <c r="CP21" s="24">
        <v>0</v>
      </c>
      <c r="CQ21" s="24">
        <v>0</v>
      </c>
      <c r="CR21" s="24">
        <v>0</v>
      </c>
      <c r="CS21" s="24">
        <v>0</v>
      </c>
      <c r="CT21" s="24">
        <v>0</v>
      </c>
      <c r="CU21" s="24">
        <v>0</v>
      </c>
      <c r="CV21" s="24">
        <v>0</v>
      </c>
      <c r="CW21" s="24">
        <v>0</v>
      </c>
      <c r="CX21" s="24">
        <v>0</v>
      </c>
      <c r="CY21" s="24">
        <v>0</v>
      </c>
      <c r="CZ21" s="24">
        <v>0</v>
      </c>
      <c r="DA21" s="24">
        <v>0</v>
      </c>
      <c r="DB21" s="24">
        <v>0</v>
      </c>
      <c r="DC21" s="24">
        <v>0</v>
      </c>
      <c r="DD21" s="24">
        <v>0</v>
      </c>
      <c r="DE21" s="24">
        <v>0</v>
      </c>
      <c r="DF21" s="24">
        <v>0</v>
      </c>
      <c r="DG21" s="24">
        <v>0</v>
      </c>
      <c r="DH21" s="24">
        <v>0</v>
      </c>
      <c r="DI21" s="24">
        <v>0</v>
      </c>
      <c r="DJ21" s="24">
        <v>0</v>
      </c>
      <c r="DK21" s="24">
        <v>0</v>
      </c>
      <c r="DL21" s="24">
        <v>0</v>
      </c>
      <c r="DM21" s="24">
        <v>0</v>
      </c>
      <c r="DN21" s="24">
        <v>0</v>
      </c>
      <c r="DO21" s="24">
        <v>0</v>
      </c>
      <c r="DP21" s="24">
        <v>0</v>
      </c>
      <c r="DQ21" s="24">
        <v>0</v>
      </c>
      <c r="DR21" s="24">
        <v>0</v>
      </c>
      <c r="DS21" s="24">
        <v>0</v>
      </c>
      <c r="DT21" s="24">
        <v>0</v>
      </c>
      <c r="DU21" s="24">
        <v>0</v>
      </c>
      <c r="DV21" s="24">
        <v>0</v>
      </c>
      <c r="DW21" s="24">
        <v>0</v>
      </c>
      <c r="DX21" s="24">
        <v>0</v>
      </c>
      <c r="DY21" s="24">
        <v>0</v>
      </c>
      <c r="DZ21" s="24">
        <v>0</v>
      </c>
      <c r="EA21" s="24">
        <v>0</v>
      </c>
      <c r="EB21" s="24">
        <v>0</v>
      </c>
      <c r="EC21" s="24">
        <v>0</v>
      </c>
      <c r="ED21" s="24">
        <v>0</v>
      </c>
      <c r="EE21" s="24">
        <v>0</v>
      </c>
      <c r="EF21" s="24">
        <v>0</v>
      </c>
      <c r="EG21" s="24">
        <v>0</v>
      </c>
      <c r="EH21" s="24">
        <v>0</v>
      </c>
      <c r="EI21" s="24">
        <v>0</v>
      </c>
      <c r="EJ21" s="24">
        <v>0</v>
      </c>
      <c r="EK21" s="24">
        <v>0</v>
      </c>
      <c r="EL21" s="24">
        <v>0</v>
      </c>
      <c r="EM21" s="24">
        <v>0</v>
      </c>
      <c r="EN21" s="24">
        <v>0</v>
      </c>
      <c r="EO21" s="24">
        <v>0</v>
      </c>
      <c r="EP21" s="24">
        <v>0</v>
      </c>
      <c r="EQ21" s="24">
        <v>0</v>
      </c>
      <c r="ER21" s="24">
        <v>0</v>
      </c>
      <c r="ES21" s="24">
        <v>0</v>
      </c>
      <c r="ET21" s="24">
        <v>0</v>
      </c>
      <c r="EU21" s="23"/>
      <c r="EV21" s="23"/>
      <c r="EW21" s="23"/>
      <c r="EX21" s="23"/>
      <c r="EY21" s="23"/>
      <c r="EZ21" s="23"/>
      <c r="FA21" s="23"/>
      <c r="FB21" s="7">
        <v>0</v>
      </c>
      <c r="FD21" s="5" t="str">
        <v>1b</v>
      </c>
      <c r="FE21" s="7">
        <v>-7.3728888680824065E-3</v>
      </c>
    </row>
    <row r="22" spans="1:161" x14ac:dyDescent="0.25">
      <c r="A22" s="1" t="s">
        <v>157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f>2/D8/D8</f>
        <v>200</v>
      </c>
      <c r="R22" s="24">
        <f>-4/D8/D8+1/D8/D8/D8/D8</f>
        <v>9600</v>
      </c>
      <c r="S22" s="24">
        <f>2/D8/D8</f>
        <v>200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1</v>
      </c>
      <c r="AA22" s="24">
        <v>-4</v>
      </c>
      <c r="AB22" s="24">
        <f>6-4/D8/D8</f>
        <v>-394</v>
      </c>
      <c r="AC22" s="24">
        <f>-4+8/D8/D8-4/D8/D8/D8/D8</f>
        <v>-39204</v>
      </c>
      <c r="AD22" s="24">
        <f>1-4/D8/D8</f>
        <v>-399</v>
      </c>
      <c r="AE22" s="24">
        <v>0</v>
      </c>
      <c r="AF22" s="24">
        <v>0</v>
      </c>
      <c r="AG22" s="24">
        <v>0</v>
      </c>
      <c r="AH22" s="24">
        <v>0</v>
      </c>
      <c r="AI22" s="24">
        <v>0</v>
      </c>
      <c r="AJ22" s="24">
        <v>0</v>
      </c>
      <c r="AK22" s="24">
        <v>0</v>
      </c>
      <c r="AL22" s="24">
        <v>0</v>
      </c>
      <c r="AM22" s="24">
        <v>0</v>
      </c>
      <c r="AN22" s="24">
        <f>2/D8/D8</f>
        <v>200</v>
      </c>
      <c r="AO22" s="24">
        <f>-4/D8/D8+6/D8/D8/D8/D8</f>
        <v>59600</v>
      </c>
      <c r="AP22" s="24">
        <f>2/D8/D8</f>
        <v>200</v>
      </c>
      <c r="AQ22" s="24">
        <v>0</v>
      </c>
      <c r="AR22" s="24">
        <v>0</v>
      </c>
      <c r="AS22" s="24">
        <v>0</v>
      </c>
      <c r="AT22" s="24">
        <v>0</v>
      </c>
      <c r="AU22" s="24">
        <v>0</v>
      </c>
      <c r="AV22" s="24">
        <v>0</v>
      </c>
      <c r="AW22" s="24">
        <v>0</v>
      </c>
      <c r="AX22" s="24">
        <v>0</v>
      </c>
      <c r="AY22" s="24">
        <v>0</v>
      </c>
      <c r="AZ22" s="24">
        <v>0</v>
      </c>
      <c r="BA22" s="24">
        <v>0</v>
      </c>
      <c r="BB22" s="24">
        <f>-4/D8/D8/D8/D8</f>
        <v>-40000</v>
      </c>
      <c r="BC22" s="24">
        <v>0</v>
      </c>
      <c r="BD22" s="24">
        <v>0</v>
      </c>
      <c r="BE22" s="24">
        <v>0</v>
      </c>
      <c r="BF22" s="24">
        <v>0</v>
      </c>
      <c r="BG22" s="24">
        <v>0</v>
      </c>
      <c r="BH22" s="24">
        <v>0</v>
      </c>
      <c r="BI22" s="24">
        <v>0</v>
      </c>
      <c r="BJ22" s="24">
        <v>0</v>
      </c>
      <c r="BK22" s="24">
        <v>0</v>
      </c>
      <c r="BL22" s="24">
        <v>0</v>
      </c>
      <c r="BM22" s="24">
        <v>0</v>
      </c>
      <c r="BN22" s="24">
        <v>0</v>
      </c>
      <c r="BO22" s="24">
        <f>1/D8/D8/D8/D8</f>
        <v>10000</v>
      </c>
      <c r="BP22" s="24">
        <v>0</v>
      </c>
      <c r="BQ22" s="24">
        <v>0</v>
      </c>
      <c r="BR22" s="24">
        <v>0</v>
      </c>
      <c r="BS22" s="24">
        <v>0</v>
      </c>
      <c r="BT22" s="24">
        <v>0</v>
      </c>
      <c r="BU22" s="24">
        <v>0</v>
      </c>
      <c r="BV22" s="24">
        <v>0</v>
      </c>
      <c r="BW22" s="24">
        <v>0</v>
      </c>
      <c r="BX22" s="24">
        <v>0</v>
      </c>
      <c r="BY22" s="24">
        <v>0</v>
      </c>
      <c r="BZ22" s="24">
        <v>0</v>
      </c>
      <c r="CA22" s="24">
        <v>0</v>
      </c>
      <c r="CB22" s="24">
        <v>0</v>
      </c>
      <c r="CC22" s="24">
        <v>0</v>
      </c>
      <c r="CD22" s="24">
        <v>0</v>
      </c>
      <c r="CE22" s="24">
        <v>0</v>
      </c>
      <c r="CF22" s="24">
        <v>0</v>
      </c>
      <c r="CG22" s="24">
        <v>0</v>
      </c>
      <c r="CH22" s="24">
        <v>0</v>
      </c>
      <c r="CI22" s="24">
        <v>0</v>
      </c>
      <c r="CJ22" s="24">
        <v>0</v>
      </c>
      <c r="CK22" s="24">
        <v>0</v>
      </c>
      <c r="CL22" s="24">
        <v>0</v>
      </c>
      <c r="CM22" s="24">
        <v>0</v>
      </c>
      <c r="CN22" s="24">
        <v>0</v>
      </c>
      <c r="CO22" s="24">
        <v>0</v>
      </c>
      <c r="CP22" s="24">
        <v>0</v>
      </c>
      <c r="CQ22" s="24">
        <v>0</v>
      </c>
      <c r="CR22" s="24">
        <v>0</v>
      </c>
      <c r="CS22" s="24">
        <v>0</v>
      </c>
      <c r="CT22" s="24">
        <v>0</v>
      </c>
      <c r="CU22" s="24">
        <v>0</v>
      </c>
      <c r="CV22" s="24">
        <v>0</v>
      </c>
      <c r="CW22" s="24">
        <v>0</v>
      </c>
      <c r="CX22" s="24">
        <v>0</v>
      </c>
      <c r="CY22" s="24">
        <v>0</v>
      </c>
      <c r="CZ22" s="24">
        <v>0</v>
      </c>
      <c r="DA22" s="24">
        <v>0</v>
      </c>
      <c r="DB22" s="24">
        <v>0</v>
      </c>
      <c r="DC22" s="24">
        <v>0</v>
      </c>
      <c r="DD22" s="24">
        <v>0</v>
      </c>
      <c r="DE22" s="24">
        <v>0</v>
      </c>
      <c r="DF22" s="24">
        <v>0</v>
      </c>
      <c r="DG22" s="24">
        <v>0</v>
      </c>
      <c r="DH22" s="24">
        <v>0</v>
      </c>
      <c r="DI22" s="24">
        <v>0</v>
      </c>
      <c r="DJ22" s="24">
        <v>0</v>
      </c>
      <c r="DK22" s="24">
        <v>0</v>
      </c>
      <c r="DL22" s="24">
        <v>0</v>
      </c>
      <c r="DM22" s="24">
        <v>0</v>
      </c>
      <c r="DN22" s="24">
        <v>0</v>
      </c>
      <c r="DO22" s="24">
        <v>0</v>
      </c>
      <c r="DP22" s="24">
        <v>0</v>
      </c>
      <c r="DQ22" s="24">
        <v>0</v>
      </c>
      <c r="DR22" s="24">
        <v>0</v>
      </c>
      <c r="DS22" s="24">
        <v>0</v>
      </c>
      <c r="DT22" s="24">
        <v>0</v>
      </c>
      <c r="DU22" s="24">
        <v>0</v>
      </c>
      <c r="DV22" s="24">
        <v>0</v>
      </c>
      <c r="DW22" s="24">
        <v>0</v>
      </c>
      <c r="DX22" s="24">
        <v>0</v>
      </c>
      <c r="DY22" s="24">
        <v>0</v>
      </c>
      <c r="DZ22" s="24">
        <v>0</v>
      </c>
      <c r="EA22" s="24">
        <v>0</v>
      </c>
      <c r="EB22" s="24">
        <v>0</v>
      </c>
      <c r="EC22" s="24">
        <v>0</v>
      </c>
      <c r="ED22" s="24">
        <v>0</v>
      </c>
      <c r="EE22" s="24">
        <v>0</v>
      </c>
      <c r="EF22" s="24">
        <v>0</v>
      </c>
      <c r="EG22" s="24">
        <v>0</v>
      </c>
      <c r="EH22" s="24">
        <v>0</v>
      </c>
      <c r="EI22" s="24">
        <v>0</v>
      </c>
      <c r="EJ22" s="24">
        <v>0</v>
      </c>
      <c r="EK22" s="24">
        <v>0</v>
      </c>
      <c r="EL22" s="24">
        <v>0</v>
      </c>
      <c r="EM22" s="24">
        <v>0</v>
      </c>
      <c r="EN22" s="24">
        <v>0</v>
      </c>
      <c r="EO22" s="24">
        <v>0</v>
      </c>
      <c r="EP22" s="24">
        <v>0</v>
      </c>
      <c r="EQ22" s="24">
        <v>0</v>
      </c>
      <c r="ER22" s="24">
        <v>0</v>
      </c>
      <c r="ES22" s="24">
        <v>0</v>
      </c>
      <c r="ET22" s="24">
        <v>0</v>
      </c>
      <c r="EU22" s="23"/>
      <c r="EV22" s="23"/>
      <c r="EW22" s="23"/>
      <c r="EX22" s="23"/>
      <c r="EY22" s="23"/>
      <c r="EZ22" s="23"/>
      <c r="FA22" s="23"/>
      <c r="FB22" s="7">
        <v>0</v>
      </c>
      <c r="FD22" s="5" t="str">
        <v>1a</v>
      </c>
      <c r="FE22" s="7">
        <v>-1.5624999999999998E-4</v>
      </c>
    </row>
    <row r="23" spans="1:161" x14ac:dyDescent="0.25">
      <c r="A23" s="1" t="s">
        <v>33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f>$AE$3</f>
        <v>9999.9999999999964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f>$AD$4</f>
        <v>199.99999999999997</v>
      </c>
      <c r="U23" s="24">
        <f>$AE$4</f>
        <v>-40399.999999999985</v>
      </c>
      <c r="V23" s="24">
        <f>$AF$4</f>
        <v>199.99999999999997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f>$AC$5</f>
        <v>1</v>
      </c>
      <c r="AF23" s="24">
        <f>$AD$5</f>
        <v>-403.99999999999994</v>
      </c>
      <c r="AG23" s="24">
        <f>$AE$5</f>
        <v>60805.999999999971</v>
      </c>
      <c r="AH23" s="24">
        <f>$AF$5</f>
        <v>-403.99999999999994</v>
      </c>
      <c r="AI23" s="24">
        <f>$AG$5</f>
        <v>1</v>
      </c>
      <c r="AJ23" s="24">
        <v>0</v>
      </c>
      <c r="AK23" s="2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f>$AD$6</f>
        <v>199.99999999999997</v>
      </c>
      <c r="AT23" s="24">
        <f>$AE$6</f>
        <v>-40399.999999999985</v>
      </c>
      <c r="AU23" s="24">
        <f>$AF$6</f>
        <v>199.99999999999997</v>
      </c>
      <c r="AV23" s="24">
        <v>0</v>
      </c>
      <c r="AW23" s="24">
        <v>0</v>
      </c>
      <c r="AX23" s="24">
        <v>0</v>
      </c>
      <c r="AY23" s="24">
        <v>0</v>
      </c>
      <c r="AZ23" s="24">
        <v>0</v>
      </c>
      <c r="BA23" s="24">
        <v>0</v>
      </c>
      <c r="BB23" s="24">
        <v>0</v>
      </c>
      <c r="BC23" s="24">
        <v>0</v>
      </c>
      <c r="BD23" s="24">
        <v>0</v>
      </c>
      <c r="BE23" s="24">
        <v>0</v>
      </c>
      <c r="BF23" s="24">
        <v>0</v>
      </c>
      <c r="BG23" s="24">
        <f>$AE$7</f>
        <v>9999.9999999999964</v>
      </c>
      <c r="BH23" s="24">
        <v>0</v>
      </c>
      <c r="BI23" s="24">
        <v>0</v>
      </c>
      <c r="BJ23" s="24">
        <v>0</v>
      </c>
      <c r="BK23" s="24">
        <v>0</v>
      </c>
      <c r="BL23" s="24">
        <v>0</v>
      </c>
      <c r="BM23" s="24">
        <v>0</v>
      </c>
      <c r="BN23" s="24">
        <v>0</v>
      </c>
      <c r="BO23" s="24">
        <v>0</v>
      </c>
      <c r="BP23" s="24">
        <v>0</v>
      </c>
      <c r="BQ23" s="24">
        <v>0</v>
      </c>
      <c r="BR23" s="24">
        <v>0</v>
      </c>
      <c r="BS23" s="24">
        <v>0</v>
      </c>
      <c r="BT23" s="24">
        <v>0</v>
      </c>
      <c r="BU23" s="24">
        <v>0</v>
      </c>
      <c r="BV23" s="24">
        <v>0</v>
      </c>
      <c r="BW23" s="24">
        <v>0</v>
      </c>
      <c r="BX23" s="24">
        <v>0</v>
      </c>
      <c r="BY23" s="24">
        <v>0</v>
      </c>
      <c r="BZ23" s="24">
        <v>0</v>
      </c>
      <c r="CA23" s="24">
        <v>0</v>
      </c>
      <c r="CB23" s="24">
        <v>0</v>
      </c>
      <c r="CC23" s="24">
        <v>0</v>
      </c>
      <c r="CD23" s="24">
        <v>0</v>
      </c>
      <c r="CE23" s="24">
        <v>0</v>
      </c>
      <c r="CF23" s="24">
        <v>0</v>
      </c>
      <c r="CG23" s="24">
        <v>0</v>
      </c>
      <c r="CH23" s="24">
        <v>0</v>
      </c>
      <c r="CI23" s="24">
        <v>0</v>
      </c>
      <c r="CJ23" s="24">
        <v>0</v>
      </c>
      <c r="CK23" s="24">
        <v>0</v>
      </c>
      <c r="CL23" s="24">
        <v>0</v>
      </c>
      <c r="CM23" s="24">
        <v>0</v>
      </c>
      <c r="CN23" s="24">
        <v>0</v>
      </c>
      <c r="CO23" s="24">
        <v>0</v>
      </c>
      <c r="CP23" s="24">
        <v>0</v>
      </c>
      <c r="CQ23" s="24">
        <v>0</v>
      </c>
      <c r="CR23" s="24">
        <v>0</v>
      </c>
      <c r="CS23" s="24">
        <v>0</v>
      </c>
      <c r="CT23" s="24">
        <v>0</v>
      </c>
      <c r="CU23" s="24">
        <v>0</v>
      </c>
      <c r="CV23" s="24">
        <v>0</v>
      </c>
      <c r="CW23" s="24">
        <v>0</v>
      </c>
      <c r="CX23" s="24">
        <v>0</v>
      </c>
      <c r="CY23" s="24">
        <v>0</v>
      </c>
      <c r="CZ23" s="24">
        <v>0</v>
      </c>
      <c r="DA23" s="24">
        <v>0</v>
      </c>
      <c r="DB23" s="24">
        <v>0</v>
      </c>
      <c r="DC23" s="24">
        <v>0</v>
      </c>
      <c r="DD23" s="24">
        <v>0</v>
      </c>
      <c r="DE23" s="24">
        <v>0</v>
      </c>
      <c r="DF23" s="24">
        <v>0</v>
      </c>
      <c r="DG23" s="24">
        <v>0</v>
      </c>
      <c r="DH23" s="24">
        <v>0</v>
      </c>
      <c r="DI23" s="24">
        <v>0</v>
      </c>
      <c r="DJ23" s="24">
        <v>0</v>
      </c>
      <c r="DK23" s="24">
        <v>0</v>
      </c>
      <c r="DL23" s="24">
        <v>0</v>
      </c>
      <c r="DM23" s="24">
        <v>0</v>
      </c>
      <c r="DN23" s="24">
        <v>0</v>
      </c>
      <c r="DO23" s="24">
        <v>0</v>
      </c>
      <c r="DP23" s="24">
        <v>0</v>
      </c>
      <c r="DQ23" s="24">
        <v>0</v>
      </c>
      <c r="DR23" s="24">
        <v>0</v>
      </c>
      <c r="DS23" s="24">
        <v>0</v>
      </c>
      <c r="DT23" s="24">
        <v>0</v>
      </c>
      <c r="DU23" s="24">
        <v>0</v>
      </c>
      <c r="DV23" s="24">
        <v>0</v>
      </c>
      <c r="DW23" s="24">
        <v>0</v>
      </c>
      <c r="DX23" s="24">
        <v>0</v>
      </c>
      <c r="DY23" s="24">
        <v>0</v>
      </c>
      <c r="DZ23" s="24">
        <v>0</v>
      </c>
      <c r="EA23" s="24">
        <v>0</v>
      </c>
      <c r="EB23" s="24">
        <v>0</v>
      </c>
      <c r="EC23" s="24">
        <v>0</v>
      </c>
      <c r="ED23" s="24">
        <v>0</v>
      </c>
      <c r="EE23" s="24">
        <v>0</v>
      </c>
      <c r="EF23" s="24">
        <v>0</v>
      </c>
      <c r="EG23" s="24">
        <v>0</v>
      </c>
      <c r="EH23" s="24">
        <v>0</v>
      </c>
      <c r="EI23" s="24">
        <v>0</v>
      </c>
      <c r="EJ23" s="24">
        <v>0</v>
      </c>
      <c r="EK23" s="24">
        <v>0</v>
      </c>
      <c r="EL23" s="24">
        <v>0</v>
      </c>
      <c r="EM23" s="24">
        <v>0</v>
      </c>
      <c r="EN23" s="24">
        <v>0</v>
      </c>
      <c r="EO23" s="24">
        <v>0</v>
      </c>
      <c r="EP23" s="24">
        <v>0</v>
      </c>
      <c r="EQ23" s="24">
        <v>0</v>
      </c>
      <c r="ER23" s="24">
        <v>0</v>
      </c>
      <c r="ES23" s="24">
        <v>0</v>
      </c>
      <c r="ET23" s="24">
        <v>0</v>
      </c>
      <c r="EU23" s="23"/>
      <c r="EV23" s="23"/>
      <c r="EW23" s="23"/>
      <c r="EX23" s="23"/>
      <c r="EY23" s="23"/>
      <c r="EZ23" s="23"/>
      <c r="FA23" s="23"/>
      <c r="FB23" s="7">
        <v>0</v>
      </c>
      <c r="FD23" s="5" t="str">
        <v>2a</v>
      </c>
      <c r="FE23" s="7">
        <v>-6.7398613191761161E-4</v>
      </c>
    </row>
    <row r="24" spans="1:161" x14ac:dyDescent="0.25">
      <c r="A24" s="1" t="s">
        <v>34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f>$AE$3</f>
        <v>9999.9999999999964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f>$AD$4</f>
        <v>199.99999999999997</v>
      </c>
      <c r="V24" s="24">
        <f>$AE$4</f>
        <v>-40399.999999999985</v>
      </c>
      <c r="W24" s="24">
        <f>$AF$4</f>
        <v>199.99999999999997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  <c r="AF24" s="24">
        <f>$AC$5</f>
        <v>1</v>
      </c>
      <c r="AG24" s="24">
        <f>$AD$5</f>
        <v>-403.99999999999994</v>
      </c>
      <c r="AH24" s="24">
        <f>$AE$5</f>
        <v>60805.999999999971</v>
      </c>
      <c r="AI24" s="24">
        <f>$AF$5</f>
        <v>-403.99999999999994</v>
      </c>
      <c r="AJ24" s="24">
        <f>$AG$5</f>
        <v>1</v>
      </c>
      <c r="AK24" s="24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  <c r="AT24" s="24">
        <f>$AD$6</f>
        <v>199.99999999999997</v>
      </c>
      <c r="AU24" s="24">
        <f>$AE$6</f>
        <v>-40399.999999999985</v>
      </c>
      <c r="AV24" s="24">
        <f>$AF$6</f>
        <v>199.99999999999997</v>
      </c>
      <c r="AW24" s="24">
        <v>0</v>
      </c>
      <c r="AX24" s="24">
        <v>0</v>
      </c>
      <c r="AY24" s="24">
        <v>0</v>
      </c>
      <c r="AZ24" s="24">
        <v>0</v>
      </c>
      <c r="BA24" s="24">
        <v>0</v>
      </c>
      <c r="BB24" s="24">
        <v>0</v>
      </c>
      <c r="BC24" s="24">
        <v>0</v>
      </c>
      <c r="BD24" s="24">
        <v>0</v>
      </c>
      <c r="BE24" s="24">
        <v>0</v>
      </c>
      <c r="BF24" s="24">
        <v>0</v>
      </c>
      <c r="BG24" s="24">
        <v>0</v>
      </c>
      <c r="BH24" s="24">
        <f>$AE$7</f>
        <v>9999.9999999999964</v>
      </c>
      <c r="BI24" s="24">
        <v>0</v>
      </c>
      <c r="BJ24" s="24">
        <v>0</v>
      </c>
      <c r="BK24" s="24">
        <v>0</v>
      </c>
      <c r="BL24" s="24">
        <v>0</v>
      </c>
      <c r="BM24" s="24">
        <v>0</v>
      </c>
      <c r="BN24" s="24">
        <v>0</v>
      </c>
      <c r="BO24" s="24">
        <v>0</v>
      </c>
      <c r="BP24" s="24">
        <v>0</v>
      </c>
      <c r="BQ24" s="24">
        <v>0</v>
      </c>
      <c r="BR24" s="24">
        <v>0</v>
      </c>
      <c r="BS24" s="24">
        <v>0</v>
      </c>
      <c r="BT24" s="24">
        <v>0</v>
      </c>
      <c r="BU24" s="24">
        <v>0</v>
      </c>
      <c r="BV24" s="24">
        <v>0</v>
      </c>
      <c r="BW24" s="24">
        <v>0</v>
      </c>
      <c r="BX24" s="24">
        <v>0</v>
      </c>
      <c r="BY24" s="24">
        <v>0</v>
      </c>
      <c r="BZ24" s="24">
        <v>0</v>
      </c>
      <c r="CA24" s="24">
        <v>0</v>
      </c>
      <c r="CB24" s="24">
        <v>0</v>
      </c>
      <c r="CC24" s="24">
        <v>0</v>
      </c>
      <c r="CD24" s="24">
        <v>0</v>
      </c>
      <c r="CE24" s="24">
        <v>0</v>
      </c>
      <c r="CF24" s="24">
        <v>0</v>
      </c>
      <c r="CG24" s="24">
        <v>0</v>
      </c>
      <c r="CH24" s="24">
        <v>0</v>
      </c>
      <c r="CI24" s="24">
        <v>0</v>
      </c>
      <c r="CJ24" s="24">
        <v>0</v>
      </c>
      <c r="CK24" s="24">
        <v>0</v>
      </c>
      <c r="CL24" s="24">
        <v>0</v>
      </c>
      <c r="CM24" s="24">
        <v>0</v>
      </c>
      <c r="CN24" s="24">
        <v>0</v>
      </c>
      <c r="CO24" s="24">
        <v>0</v>
      </c>
      <c r="CP24" s="24">
        <v>0</v>
      </c>
      <c r="CQ24" s="24">
        <v>0</v>
      </c>
      <c r="CR24" s="24">
        <v>0</v>
      </c>
      <c r="CS24" s="24">
        <v>0</v>
      </c>
      <c r="CT24" s="24">
        <v>0</v>
      </c>
      <c r="CU24" s="24">
        <v>0</v>
      </c>
      <c r="CV24" s="24">
        <v>0</v>
      </c>
      <c r="CW24" s="24">
        <v>0</v>
      </c>
      <c r="CX24" s="24">
        <v>0</v>
      </c>
      <c r="CY24" s="24">
        <v>0</v>
      </c>
      <c r="CZ24" s="24">
        <v>0</v>
      </c>
      <c r="DA24" s="24">
        <v>0</v>
      </c>
      <c r="DB24" s="24">
        <v>0</v>
      </c>
      <c r="DC24" s="24">
        <v>0</v>
      </c>
      <c r="DD24" s="24">
        <v>0</v>
      </c>
      <c r="DE24" s="24">
        <v>0</v>
      </c>
      <c r="DF24" s="24">
        <v>0</v>
      </c>
      <c r="DG24" s="24">
        <v>0</v>
      </c>
      <c r="DH24" s="24">
        <v>0</v>
      </c>
      <c r="DI24" s="24">
        <v>0</v>
      </c>
      <c r="DJ24" s="24">
        <v>0</v>
      </c>
      <c r="DK24" s="24">
        <v>0</v>
      </c>
      <c r="DL24" s="24">
        <v>0</v>
      </c>
      <c r="DM24" s="24">
        <v>0</v>
      </c>
      <c r="DN24" s="24">
        <v>0</v>
      </c>
      <c r="DO24" s="24">
        <v>0</v>
      </c>
      <c r="DP24" s="24">
        <v>0</v>
      </c>
      <c r="DQ24" s="24">
        <v>0</v>
      </c>
      <c r="DR24" s="24">
        <v>0</v>
      </c>
      <c r="DS24" s="24">
        <v>0</v>
      </c>
      <c r="DT24" s="24">
        <v>0</v>
      </c>
      <c r="DU24" s="24">
        <v>0</v>
      </c>
      <c r="DV24" s="24">
        <v>0</v>
      </c>
      <c r="DW24" s="24">
        <v>0</v>
      </c>
      <c r="DX24" s="24">
        <v>0</v>
      </c>
      <c r="DY24" s="24">
        <v>0</v>
      </c>
      <c r="DZ24" s="24">
        <v>0</v>
      </c>
      <c r="EA24" s="24">
        <v>0</v>
      </c>
      <c r="EB24" s="24">
        <v>0</v>
      </c>
      <c r="EC24" s="24">
        <v>0</v>
      </c>
      <c r="ED24" s="24">
        <v>0</v>
      </c>
      <c r="EE24" s="24">
        <v>0</v>
      </c>
      <c r="EF24" s="24">
        <v>0</v>
      </c>
      <c r="EG24" s="24">
        <v>0</v>
      </c>
      <c r="EH24" s="24">
        <v>0</v>
      </c>
      <c r="EI24" s="24">
        <v>0</v>
      </c>
      <c r="EJ24" s="24">
        <v>0</v>
      </c>
      <c r="EK24" s="24">
        <v>0</v>
      </c>
      <c r="EL24" s="24">
        <v>0</v>
      </c>
      <c r="EM24" s="24">
        <v>0</v>
      </c>
      <c r="EN24" s="24">
        <v>0</v>
      </c>
      <c r="EO24" s="24">
        <v>0</v>
      </c>
      <c r="EP24" s="24">
        <v>0</v>
      </c>
      <c r="EQ24" s="24">
        <v>0</v>
      </c>
      <c r="ER24" s="24">
        <v>0</v>
      </c>
      <c r="ES24" s="24">
        <v>0</v>
      </c>
      <c r="ET24" s="24">
        <v>0</v>
      </c>
      <c r="EU24" s="23"/>
      <c r="EV24" s="23"/>
      <c r="EW24" s="23"/>
      <c r="EX24" s="23"/>
      <c r="EY24" s="23"/>
      <c r="EZ24" s="23"/>
      <c r="FA24" s="23"/>
      <c r="FB24" s="7">
        <v>0</v>
      </c>
      <c r="FD24" s="5" t="str">
        <v>3a</v>
      </c>
      <c r="FE24" s="7">
        <v>-7.0144684595707218E-4</v>
      </c>
    </row>
    <row r="25" spans="1:161" x14ac:dyDescent="0.25">
      <c r="A25" s="1" t="s">
        <v>35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f>$AE$3</f>
        <v>9999.9999999999964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f>$AD$4</f>
        <v>199.99999999999997</v>
      </c>
      <c r="W25" s="24">
        <f>$AE$4</f>
        <v>-40399.999999999985</v>
      </c>
      <c r="X25" s="24">
        <f>$AF$4</f>
        <v>199.99999999999997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  <c r="AF25" s="24">
        <v>0</v>
      </c>
      <c r="AG25" s="24">
        <f>$AC$5</f>
        <v>1</v>
      </c>
      <c r="AH25" s="24">
        <f>$AD$5</f>
        <v>-403.99999999999994</v>
      </c>
      <c r="AI25" s="24">
        <f>$AE$5</f>
        <v>60805.999999999971</v>
      </c>
      <c r="AJ25" s="24">
        <f>$AF$5</f>
        <v>-403.99999999999994</v>
      </c>
      <c r="AK25" s="24">
        <f>$AG$5</f>
        <v>1</v>
      </c>
      <c r="AL25" s="24">
        <v>0</v>
      </c>
      <c r="AM25" s="24">
        <v>0</v>
      </c>
      <c r="AN25" s="24">
        <v>0</v>
      </c>
      <c r="AO25" s="24">
        <v>0</v>
      </c>
      <c r="AP25" s="24">
        <v>0</v>
      </c>
      <c r="AQ25" s="24">
        <v>0</v>
      </c>
      <c r="AR25" s="24">
        <v>0</v>
      </c>
      <c r="AS25" s="24">
        <v>0</v>
      </c>
      <c r="AT25" s="24">
        <v>0</v>
      </c>
      <c r="AU25" s="24">
        <f>$AD$6</f>
        <v>199.99999999999997</v>
      </c>
      <c r="AV25" s="24">
        <f>$AE$6</f>
        <v>-40399.999999999985</v>
      </c>
      <c r="AW25" s="24">
        <f>$AF$6</f>
        <v>199.99999999999997</v>
      </c>
      <c r="AX25" s="24">
        <v>0</v>
      </c>
      <c r="AY25" s="24">
        <v>0</v>
      </c>
      <c r="AZ25" s="24">
        <v>0</v>
      </c>
      <c r="BA25" s="24">
        <v>0</v>
      </c>
      <c r="BB25" s="24">
        <v>0</v>
      </c>
      <c r="BC25" s="24">
        <v>0</v>
      </c>
      <c r="BD25" s="24">
        <v>0</v>
      </c>
      <c r="BE25" s="24">
        <v>0</v>
      </c>
      <c r="BF25" s="24">
        <v>0</v>
      </c>
      <c r="BG25" s="24">
        <v>0</v>
      </c>
      <c r="BH25" s="24">
        <v>0</v>
      </c>
      <c r="BI25" s="24">
        <f>$AE$7</f>
        <v>9999.9999999999964</v>
      </c>
      <c r="BJ25" s="24">
        <v>0</v>
      </c>
      <c r="BK25" s="24">
        <v>0</v>
      </c>
      <c r="BL25" s="24">
        <v>0</v>
      </c>
      <c r="BM25" s="24">
        <v>0</v>
      </c>
      <c r="BN25" s="24">
        <v>0</v>
      </c>
      <c r="BO25" s="24">
        <v>0</v>
      </c>
      <c r="BP25" s="24">
        <v>0</v>
      </c>
      <c r="BQ25" s="24">
        <v>0</v>
      </c>
      <c r="BR25" s="24">
        <v>0</v>
      </c>
      <c r="BS25" s="24">
        <v>0</v>
      </c>
      <c r="BT25" s="24">
        <v>0</v>
      </c>
      <c r="BU25" s="24">
        <v>0</v>
      </c>
      <c r="BV25" s="24">
        <v>0</v>
      </c>
      <c r="BW25" s="24">
        <v>0</v>
      </c>
      <c r="BX25" s="24">
        <v>0</v>
      </c>
      <c r="BY25" s="24">
        <v>0</v>
      </c>
      <c r="BZ25" s="24">
        <v>0</v>
      </c>
      <c r="CA25" s="24">
        <v>0</v>
      </c>
      <c r="CB25" s="24">
        <v>0</v>
      </c>
      <c r="CC25" s="24">
        <v>0</v>
      </c>
      <c r="CD25" s="24">
        <v>0</v>
      </c>
      <c r="CE25" s="24">
        <v>0</v>
      </c>
      <c r="CF25" s="24">
        <v>0</v>
      </c>
      <c r="CG25" s="24">
        <v>0</v>
      </c>
      <c r="CH25" s="24">
        <v>0</v>
      </c>
      <c r="CI25" s="24">
        <v>0</v>
      </c>
      <c r="CJ25" s="24">
        <v>0</v>
      </c>
      <c r="CK25" s="24">
        <v>0</v>
      </c>
      <c r="CL25" s="24">
        <v>0</v>
      </c>
      <c r="CM25" s="24">
        <v>0</v>
      </c>
      <c r="CN25" s="24">
        <v>0</v>
      </c>
      <c r="CO25" s="24">
        <v>0</v>
      </c>
      <c r="CP25" s="24">
        <v>0</v>
      </c>
      <c r="CQ25" s="24">
        <v>0</v>
      </c>
      <c r="CR25" s="24">
        <v>0</v>
      </c>
      <c r="CS25" s="24">
        <v>0</v>
      </c>
      <c r="CT25" s="24">
        <v>0</v>
      </c>
      <c r="CU25" s="24">
        <v>0</v>
      </c>
      <c r="CV25" s="24">
        <v>0</v>
      </c>
      <c r="CW25" s="24">
        <v>0</v>
      </c>
      <c r="CX25" s="24">
        <v>0</v>
      </c>
      <c r="CY25" s="24">
        <v>0</v>
      </c>
      <c r="CZ25" s="24">
        <v>0</v>
      </c>
      <c r="DA25" s="24">
        <v>0</v>
      </c>
      <c r="DB25" s="24">
        <v>0</v>
      </c>
      <c r="DC25" s="24">
        <v>0</v>
      </c>
      <c r="DD25" s="24">
        <v>0</v>
      </c>
      <c r="DE25" s="24">
        <v>0</v>
      </c>
      <c r="DF25" s="24">
        <v>0</v>
      </c>
      <c r="DG25" s="24">
        <v>0</v>
      </c>
      <c r="DH25" s="24">
        <v>0</v>
      </c>
      <c r="DI25" s="24">
        <v>0</v>
      </c>
      <c r="DJ25" s="24">
        <v>0</v>
      </c>
      <c r="DK25" s="24">
        <v>0</v>
      </c>
      <c r="DL25" s="24">
        <v>0</v>
      </c>
      <c r="DM25" s="24">
        <v>0</v>
      </c>
      <c r="DN25" s="24">
        <v>0</v>
      </c>
      <c r="DO25" s="24">
        <v>0</v>
      </c>
      <c r="DP25" s="24">
        <v>0</v>
      </c>
      <c r="DQ25" s="24">
        <v>0</v>
      </c>
      <c r="DR25" s="24">
        <v>0</v>
      </c>
      <c r="DS25" s="24">
        <v>0</v>
      </c>
      <c r="DT25" s="24">
        <v>0</v>
      </c>
      <c r="DU25" s="24">
        <v>0</v>
      </c>
      <c r="DV25" s="24">
        <v>0</v>
      </c>
      <c r="DW25" s="24">
        <v>0</v>
      </c>
      <c r="DX25" s="24">
        <v>0</v>
      </c>
      <c r="DY25" s="24">
        <v>0</v>
      </c>
      <c r="DZ25" s="24">
        <v>0</v>
      </c>
      <c r="EA25" s="24">
        <v>0</v>
      </c>
      <c r="EB25" s="24">
        <v>0</v>
      </c>
      <c r="EC25" s="24">
        <v>0</v>
      </c>
      <c r="ED25" s="24">
        <v>0</v>
      </c>
      <c r="EE25" s="24">
        <v>0</v>
      </c>
      <c r="EF25" s="24">
        <v>0</v>
      </c>
      <c r="EG25" s="24">
        <v>0</v>
      </c>
      <c r="EH25" s="24">
        <v>0</v>
      </c>
      <c r="EI25" s="24">
        <v>0</v>
      </c>
      <c r="EJ25" s="24">
        <v>0</v>
      </c>
      <c r="EK25" s="24">
        <v>0</v>
      </c>
      <c r="EL25" s="24">
        <v>0</v>
      </c>
      <c r="EM25" s="24">
        <v>0</v>
      </c>
      <c r="EN25" s="24">
        <v>0</v>
      </c>
      <c r="EO25" s="24">
        <v>0</v>
      </c>
      <c r="EP25" s="24">
        <v>0</v>
      </c>
      <c r="EQ25" s="24">
        <v>0</v>
      </c>
      <c r="ER25" s="24">
        <v>0</v>
      </c>
      <c r="ES25" s="24">
        <v>0</v>
      </c>
      <c r="ET25" s="24">
        <v>0</v>
      </c>
      <c r="EU25" s="23"/>
      <c r="EV25" s="23"/>
      <c r="EW25" s="23"/>
      <c r="EX25" s="23"/>
      <c r="EY25" s="23"/>
      <c r="EZ25" s="23"/>
      <c r="FA25" s="23"/>
      <c r="FB25" s="7">
        <v>0</v>
      </c>
      <c r="FD25" s="5" t="str">
        <v>4a</v>
      </c>
      <c r="FE25" s="7">
        <v>-7.030270548624535E-4</v>
      </c>
    </row>
    <row r="26" spans="1:161" x14ac:dyDescent="0.25">
      <c r="A26" s="1" t="s">
        <v>36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f>$AE$3</f>
        <v>9999.9999999999964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f>$AD$4</f>
        <v>199.99999999999997</v>
      </c>
      <c r="X26" s="24">
        <f>$AE$4</f>
        <v>-40399.999999999985</v>
      </c>
      <c r="Y26" s="24">
        <f>$AF$4</f>
        <v>199.99999999999997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  <c r="AF26" s="24">
        <v>0</v>
      </c>
      <c r="AG26" s="24">
        <v>0</v>
      </c>
      <c r="AH26" s="24">
        <f>$AC$5</f>
        <v>1</v>
      </c>
      <c r="AI26" s="24">
        <f>$AD$5</f>
        <v>-403.99999999999994</v>
      </c>
      <c r="AJ26" s="24">
        <f>$AE$5</f>
        <v>60805.999999999971</v>
      </c>
      <c r="AK26" s="24">
        <f>$AF$5</f>
        <v>-403.99999999999994</v>
      </c>
      <c r="AL26" s="24">
        <f>$AG$5</f>
        <v>1</v>
      </c>
      <c r="AM26" s="24">
        <v>0</v>
      </c>
      <c r="AN26" s="24">
        <v>0</v>
      </c>
      <c r="AO26" s="24">
        <v>0</v>
      </c>
      <c r="AP26" s="24">
        <v>0</v>
      </c>
      <c r="AQ26" s="24">
        <v>0</v>
      </c>
      <c r="AR26" s="24">
        <v>0</v>
      </c>
      <c r="AS26" s="24">
        <v>0</v>
      </c>
      <c r="AT26" s="24">
        <v>0</v>
      </c>
      <c r="AU26" s="24">
        <v>0</v>
      </c>
      <c r="AV26" s="24">
        <f>$AD$6</f>
        <v>199.99999999999997</v>
      </c>
      <c r="AW26" s="24">
        <f>$AE$6</f>
        <v>-40399.999999999985</v>
      </c>
      <c r="AX26" s="24">
        <f>$AF$6</f>
        <v>199.99999999999997</v>
      </c>
      <c r="AY26" s="24">
        <v>0</v>
      </c>
      <c r="AZ26" s="24">
        <v>0</v>
      </c>
      <c r="BA26" s="24">
        <v>0</v>
      </c>
      <c r="BB26" s="24">
        <v>0</v>
      </c>
      <c r="BC26" s="24">
        <v>0</v>
      </c>
      <c r="BD26" s="24">
        <v>0</v>
      </c>
      <c r="BE26" s="24">
        <v>0</v>
      </c>
      <c r="BF26" s="24">
        <v>0</v>
      </c>
      <c r="BG26" s="24">
        <v>0</v>
      </c>
      <c r="BH26" s="24">
        <v>0</v>
      </c>
      <c r="BI26" s="24">
        <v>0</v>
      </c>
      <c r="BJ26" s="24">
        <f>$AE$7</f>
        <v>9999.9999999999964</v>
      </c>
      <c r="BK26" s="24">
        <v>0</v>
      </c>
      <c r="BL26" s="24">
        <v>0</v>
      </c>
      <c r="BM26" s="24">
        <v>0</v>
      </c>
      <c r="BN26" s="24">
        <v>0</v>
      </c>
      <c r="BO26" s="24">
        <v>0</v>
      </c>
      <c r="BP26" s="24">
        <v>0</v>
      </c>
      <c r="BQ26" s="24">
        <v>0</v>
      </c>
      <c r="BR26" s="24">
        <v>0</v>
      </c>
      <c r="BS26" s="24">
        <v>0</v>
      </c>
      <c r="BT26" s="24">
        <v>0</v>
      </c>
      <c r="BU26" s="24">
        <v>0</v>
      </c>
      <c r="BV26" s="24">
        <v>0</v>
      </c>
      <c r="BW26" s="24">
        <v>0</v>
      </c>
      <c r="BX26" s="24">
        <v>0</v>
      </c>
      <c r="BY26" s="24">
        <v>0</v>
      </c>
      <c r="BZ26" s="24">
        <v>0</v>
      </c>
      <c r="CA26" s="24">
        <v>0</v>
      </c>
      <c r="CB26" s="24">
        <v>0</v>
      </c>
      <c r="CC26" s="24">
        <v>0</v>
      </c>
      <c r="CD26" s="24">
        <v>0</v>
      </c>
      <c r="CE26" s="24">
        <v>0</v>
      </c>
      <c r="CF26" s="24">
        <v>0</v>
      </c>
      <c r="CG26" s="24">
        <v>0</v>
      </c>
      <c r="CH26" s="24">
        <v>0</v>
      </c>
      <c r="CI26" s="24">
        <v>0</v>
      </c>
      <c r="CJ26" s="24">
        <v>0</v>
      </c>
      <c r="CK26" s="24">
        <v>0</v>
      </c>
      <c r="CL26" s="24">
        <v>0</v>
      </c>
      <c r="CM26" s="24">
        <v>0</v>
      </c>
      <c r="CN26" s="24">
        <v>0</v>
      </c>
      <c r="CO26" s="24">
        <v>0</v>
      </c>
      <c r="CP26" s="24">
        <v>0</v>
      </c>
      <c r="CQ26" s="24">
        <v>0</v>
      </c>
      <c r="CR26" s="24">
        <v>0</v>
      </c>
      <c r="CS26" s="24">
        <v>0</v>
      </c>
      <c r="CT26" s="24">
        <v>0</v>
      </c>
      <c r="CU26" s="24">
        <v>0</v>
      </c>
      <c r="CV26" s="24">
        <v>0</v>
      </c>
      <c r="CW26" s="24">
        <v>0</v>
      </c>
      <c r="CX26" s="24">
        <v>0</v>
      </c>
      <c r="CY26" s="24">
        <v>0</v>
      </c>
      <c r="CZ26" s="24">
        <v>0</v>
      </c>
      <c r="DA26" s="24">
        <v>0</v>
      </c>
      <c r="DB26" s="24">
        <v>0</v>
      </c>
      <c r="DC26" s="24">
        <v>0</v>
      </c>
      <c r="DD26" s="24">
        <v>0</v>
      </c>
      <c r="DE26" s="24">
        <v>0</v>
      </c>
      <c r="DF26" s="24">
        <v>0</v>
      </c>
      <c r="DG26" s="24">
        <v>0</v>
      </c>
      <c r="DH26" s="24">
        <v>0</v>
      </c>
      <c r="DI26" s="24">
        <v>0</v>
      </c>
      <c r="DJ26" s="24">
        <v>0</v>
      </c>
      <c r="DK26" s="24">
        <v>0</v>
      </c>
      <c r="DL26" s="24">
        <v>0</v>
      </c>
      <c r="DM26" s="24">
        <v>0</v>
      </c>
      <c r="DN26" s="24">
        <v>0</v>
      </c>
      <c r="DO26" s="24">
        <v>0</v>
      </c>
      <c r="DP26" s="24">
        <v>0</v>
      </c>
      <c r="DQ26" s="24">
        <v>0</v>
      </c>
      <c r="DR26" s="24">
        <v>0</v>
      </c>
      <c r="DS26" s="24">
        <v>0</v>
      </c>
      <c r="DT26" s="24">
        <v>0</v>
      </c>
      <c r="DU26" s="24">
        <v>0</v>
      </c>
      <c r="DV26" s="24">
        <v>0</v>
      </c>
      <c r="DW26" s="24">
        <v>0</v>
      </c>
      <c r="DX26" s="24">
        <v>0</v>
      </c>
      <c r="DY26" s="24">
        <v>0</v>
      </c>
      <c r="DZ26" s="24">
        <v>0</v>
      </c>
      <c r="EA26" s="24">
        <v>0</v>
      </c>
      <c r="EB26" s="24">
        <v>0</v>
      </c>
      <c r="EC26" s="24">
        <v>0</v>
      </c>
      <c r="ED26" s="24">
        <v>0</v>
      </c>
      <c r="EE26" s="24">
        <v>0</v>
      </c>
      <c r="EF26" s="24">
        <v>0</v>
      </c>
      <c r="EG26" s="24">
        <v>0</v>
      </c>
      <c r="EH26" s="24">
        <v>0</v>
      </c>
      <c r="EI26" s="24">
        <v>0</v>
      </c>
      <c r="EJ26" s="24">
        <v>0</v>
      </c>
      <c r="EK26" s="24">
        <v>0</v>
      </c>
      <c r="EL26" s="24">
        <v>0</v>
      </c>
      <c r="EM26" s="24">
        <v>0</v>
      </c>
      <c r="EN26" s="24">
        <v>0</v>
      </c>
      <c r="EO26" s="24">
        <v>0</v>
      </c>
      <c r="EP26" s="24">
        <v>0</v>
      </c>
      <c r="EQ26" s="24">
        <v>0</v>
      </c>
      <c r="ER26" s="24">
        <v>0</v>
      </c>
      <c r="ES26" s="24">
        <v>0</v>
      </c>
      <c r="ET26" s="24">
        <v>0</v>
      </c>
      <c r="EU26" s="23"/>
      <c r="EV26" s="23"/>
      <c r="EW26" s="23"/>
      <c r="EX26" s="23"/>
      <c r="EY26" s="23"/>
      <c r="EZ26" s="23"/>
      <c r="FA26" s="23"/>
      <c r="FB26" s="7">
        <v>0</v>
      </c>
      <c r="FD26" s="5" t="str">
        <v>5a</v>
      </c>
      <c r="FE26" s="7">
        <v>-7.0311362922678808E-4</v>
      </c>
    </row>
    <row r="27" spans="1:161" x14ac:dyDescent="0.25">
      <c r="A27" s="1" t="s">
        <v>37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f>$AE$3</f>
        <v>9999.9999999999964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f>$AD$4</f>
        <v>199.99999999999997</v>
      </c>
      <c r="Y27" s="24">
        <f>$AE$4</f>
        <v>-40399.999999999985</v>
      </c>
      <c r="Z27" s="24">
        <f>$AF$4</f>
        <v>199.99999999999997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  <c r="AF27" s="24">
        <v>0</v>
      </c>
      <c r="AG27" s="24">
        <v>0</v>
      </c>
      <c r="AH27" s="24">
        <v>0</v>
      </c>
      <c r="AI27" s="24">
        <f>$AC$5</f>
        <v>1</v>
      </c>
      <c r="AJ27" s="24">
        <f>$AD$5</f>
        <v>-403.99999999999994</v>
      </c>
      <c r="AK27" s="24">
        <f>$AE$5</f>
        <v>60805.999999999971</v>
      </c>
      <c r="AL27" s="24">
        <f>$AF$5</f>
        <v>-403.99999999999994</v>
      </c>
      <c r="AM27" s="24">
        <f>$AG$5</f>
        <v>1</v>
      </c>
      <c r="AN27" s="24">
        <v>0</v>
      </c>
      <c r="AO27" s="24">
        <v>0</v>
      </c>
      <c r="AP27" s="24">
        <v>0</v>
      </c>
      <c r="AQ27" s="24">
        <v>0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f>$AD$6</f>
        <v>199.99999999999997</v>
      </c>
      <c r="AX27" s="24">
        <f>$AE$6</f>
        <v>-40399.999999999985</v>
      </c>
      <c r="AY27" s="24">
        <f>$AF$6</f>
        <v>199.99999999999997</v>
      </c>
      <c r="AZ27" s="24">
        <v>0</v>
      </c>
      <c r="BA27" s="24">
        <v>0</v>
      </c>
      <c r="BB27" s="24">
        <v>0</v>
      </c>
      <c r="BC27" s="24">
        <v>0</v>
      </c>
      <c r="BD27" s="24">
        <v>0</v>
      </c>
      <c r="BE27" s="24">
        <v>0</v>
      </c>
      <c r="BF27" s="24">
        <v>0</v>
      </c>
      <c r="BG27" s="24">
        <v>0</v>
      </c>
      <c r="BH27" s="24">
        <v>0</v>
      </c>
      <c r="BI27" s="24">
        <v>0</v>
      </c>
      <c r="BJ27" s="24">
        <v>0</v>
      </c>
      <c r="BK27" s="24">
        <f>$AE$7</f>
        <v>9999.9999999999964</v>
      </c>
      <c r="BL27" s="24">
        <v>0</v>
      </c>
      <c r="BM27" s="24">
        <v>0</v>
      </c>
      <c r="BN27" s="24">
        <v>0</v>
      </c>
      <c r="BO27" s="24">
        <v>0</v>
      </c>
      <c r="BP27" s="24">
        <v>0</v>
      </c>
      <c r="BQ27" s="24">
        <v>0</v>
      </c>
      <c r="BR27" s="24">
        <v>0</v>
      </c>
      <c r="BS27" s="24">
        <v>0</v>
      </c>
      <c r="BT27" s="24">
        <v>0</v>
      </c>
      <c r="BU27" s="24">
        <v>0</v>
      </c>
      <c r="BV27" s="24">
        <v>0</v>
      </c>
      <c r="BW27" s="24">
        <v>0</v>
      </c>
      <c r="BX27" s="24">
        <v>0</v>
      </c>
      <c r="BY27" s="24">
        <v>0</v>
      </c>
      <c r="BZ27" s="24">
        <v>0</v>
      </c>
      <c r="CA27" s="24">
        <v>0</v>
      </c>
      <c r="CB27" s="24">
        <v>0</v>
      </c>
      <c r="CC27" s="24">
        <v>0</v>
      </c>
      <c r="CD27" s="24">
        <v>0</v>
      </c>
      <c r="CE27" s="24">
        <v>0</v>
      </c>
      <c r="CF27" s="24">
        <v>0</v>
      </c>
      <c r="CG27" s="24">
        <v>0</v>
      </c>
      <c r="CH27" s="24">
        <v>0</v>
      </c>
      <c r="CI27" s="24">
        <v>0</v>
      </c>
      <c r="CJ27" s="24">
        <v>0</v>
      </c>
      <c r="CK27" s="24">
        <v>0</v>
      </c>
      <c r="CL27" s="24">
        <v>0</v>
      </c>
      <c r="CM27" s="24">
        <v>0</v>
      </c>
      <c r="CN27" s="24">
        <v>0</v>
      </c>
      <c r="CO27" s="24">
        <v>0</v>
      </c>
      <c r="CP27" s="24">
        <v>0</v>
      </c>
      <c r="CQ27" s="24">
        <v>0</v>
      </c>
      <c r="CR27" s="24">
        <v>0</v>
      </c>
      <c r="CS27" s="24">
        <v>0</v>
      </c>
      <c r="CT27" s="24">
        <v>0</v>
      </c>
      <c r="CU27" s="24">
        <v>0</v>
      </c>
      <c r="CV27" s="24">
        <v>0</v>
      </c>
      <c r="CW27" s="24">
        <v>0</v>
      </c>
      <c r="CX27" s="24">
        <v>0</v>
      </c>
      <c r="CY27" s="24">
        <v>0</v>
      </c>
      <c r="CZ27" s="24">
        <v>0</v>
      </c>
      <c r="DA27" s="24">
        <v>0</v>
      </c>
      <c r="DB27" s="24">
        <v>0</v>
      </c>
      <c r="DC27" s="24">
        <v>0</v>
      </c>
      <c r="DD27" s="24">
        <v>0</v>
      </c>
      <c r="DE27" s="24">
        <v>0</v>
      </c>
      <c r="DF27" s="24">
        <v>0</v>
      </c>
      <c r="DG27" s="24">
        <v>0</v>
      </c>
      <c r="DH27" s="24">
        <v>0</v>
      </c>
      <c r="DI27" s="24">
        <v>0</v>
      </c>
      <c r="DJ27" s="24">
        <v>0</v>
      </c>
      <c r="DK27" s="24">
        <v>0</v>
      </c>
      <c r="DL27" s="24">
        <v>0</v>
      </c>
      <c r="DM27" s="24">
        <v>0</v>
      </c>
      <c r="DN27" s="24">
        <v>0</v>
      </c>
      <c r="DO27" s="24">
        <v>0</v>
      </c>
      <c r="DP27" s="24">
        <v>0</v>
      </c>
      <c r="DQ27" s="24">
        <v>0</v>
      </c>
      <c r="DR27" s="24">
        <v>0</v>
      </c>
      <c r="DS27" s="24">
        <v>0</v>
      </c>
      <c r="DT27" s="24">
        <v>0</v>
      </c>
      <c r="DU27" s="24">
        <v>0</v>
      </c>
      <c r="DV27" s="24">
        <v>0</v>
      </c>
      <c r="DW27" s="24">
        <v>0</v>
      </c>
      <c r="DX27" s="24">
        <v>0</v>
      </c>
      <c r="DY27" s="24">
        <v>0</v>
      </c>
      <c r="DZ27" s="24">
        <v>0</v>
      </c>
      <c r="EA27" s="24">
        <v>0</v>
      </c>
      <c r="EB27" s="24">
        <v>0</v>
      </c>
      <c r="EC27" s="24">
        <v>0</v>
      </c>
      <c r="ED27" s="24">
        <v>0</v>
      </c>
      <c r="EE27" s="24">
        <v>0</v>
      </c>
      <c r="EF27" s="24">
        <v>0</v>
      </c>
      <c r="EG27" s="24">
        <v>0</v>
      </c>
      <c r="EH27" s="24">
        <v>0</v>
      </c>
      <c r="EI27" s="24">
        <v>0</v>
      </c>
      <c r="EJ27" s="24">
        <v>0</v>
      </c>
      <c r="EK27" s="24">
        <v>0</v>
      </c>
      <c r="EL27" s="24">
        <v>0</v>
      </c>
      <c r="EM27" s="24">
        <v>0</v>
      </c>
      <c r="EN27" s="24">
        <v>0</v>
      </c>
      <c r="EO27" s="24">
        <v>0</v>
      </c>
      <c r="EP27" s="24">
        <v>0</v>
      </c>
      <c r="EQ27" s="24">
        <v>0</v>
      </c>
      <c r="ER27" s="24">
        <v>0</v>
      </c>
      <c r="ES27" s="24">
        <v>0</v>
      </c>
      <c r="ET27" s="24">
        <v>0</v>
      </c>
      <c r="EU27" s="23"/>
      <c r="EV27" s="23"/>
      <c r="EW27" s="23"/>
      <c r="EX27" s="23"/>
      <c r="EY27" s="23"/>
      <c r="EZ27" s="23"/>
      <c r="FA27" s="23"/>
      <c r="FB27" s="7">
        <v>0</v>
      </c>
      <c r="FD27" s="5" t="str">
        <v>6a</v>
      </c>
      <c r="FE27" s="7">
        <v>-7.0302705486254956E-4</v>
      </c>
    </row>
    <row r="28" spans="1:161" x14ac:dyDescent="0.25">
      <c r="A28" s="1" t="s">
        <v>38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f>$AE$3</f>
        <v>9999.9999999999964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f>$AD$4</f>
        <v>199.99999999999997</v>
      </c>
      <c r="Z28" s="24">
        <f>$AE$4</f>
        <v>-40399.999999999985</v>
      </c>
      <c r="AA28" s="24">
        <f>$AF$4</f>
        <v>199.99999999999997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f>$AC$5</f>
        <v>1</v>
      </c>
      <c r="AK28" s="24">
        <f>$AD$5</f>
        <v>-403.99999999999994</v>
      </c>
      <c r="AL28" s="24">
        <f>$AE$5</f>
        <v>60805.999999999971</v>
      </c>
      <c r="AM28" s="24">
        <f>$AF$5</f>
        <v>-403.99999999999994</v>
      </c>
      <c r="AN28" s="24">
        <f>$AG$5</f>
        <v>1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f>$AD$6</f>
        <v>199.99999999999997</v>
      </c>
      <c r="AY28" s="24">
        <f>$AE$6</f>
        <v>-40399.999999999985</v>
      </c>
      <c r="AZ28" s="24">
        <f>$AF$6</f>
        <v>199.99999999999997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4">
        <v>0</v>
      </c>
      <c r="BL28" s="24">
        <f>$AE$7</f>
        <v>9999.9999999999964</v>
      </c>
      <c r="BM28" s="24">
        <v>0</v>
      </c>
      <c r="BN28" s="24">
        <v>0</v>
      </c>
      <c r="BO28" s="24">
        <v>0</v>
      </c>
      <c r="BP28" s="24">
        <v>0</v>
      </c>
      <c r="BQ28" s="24">
        <v>0</v>
      </c>
      <c r="BR28" s="24">
        <v>0</v>
      </c>
      <c r="BS28" s="24">
        <v>0</v>
      </c>
      <c r="BT28" s="24">
        <v>0</v>
      </c>
      <c r="BU28" s="24">
        <v>0</v>
      </c>
      <c r="BV28" s="24">
        <v>0</v>
      </c>
      <c r="BW28" s="24">
        <v>0</v>
      </c>
      <c r="BX28" s="24">
        <v>0</v>
      </c>
      <c r="BY28" s="24">
        <v>0</v>
      </c>
      <c r="BZ28" s="24">
        <v>0</v>
      </c>
      <c r="CA28" s="24">
        <v>0</v>
      </c>
      <c r="CB28" s="24">
        <v>0</v>
      </c>
      <c r="CC28" s="24">
        <v>0</v>
      </c>
      <c r="CD28" s="24">
        <v>0</v>
      </c>
      <c r="CE28" s="24">
        <v>0</v>
      </c>
      <c r="CF28" s="24">
        <v>0</v>
      </c>
      <c r="CG28" s="24">
        <v>0</v>
      </c>
      <c r="CH28" s="24">
        <v>0</v>
      </c>
      <c r="CI28" s="24">
        <v>0</v>
      </c>
      <c r="CJ28" s="24">
        <v>0</v>
      </c>
      <c r="CK28" s="24">
        <v>0</v>
      </c>
      <c r="CL28" s="24">
        <v>0</v>
      </c>
      <c r="CM28" s="24">
        <v>0</v>
      </c>
      <c r="CN28" s="24">
        <v>0</v>
      </c>
      <c r="CO28" s="24">
        <v>0</v>
      </c>
      <c r="CP28" s="24">
        <v>0</v>
      </c>
      <c r="CQ28" s="24">
        <v>0</v>
      </c>
      <c r="CR28" s="24">
        <v>0</v>
      </c>
      <c r="CS28" s="24">
        <v>0</v>
      </c>
      <c r="CT28" s="24">
        <v>0</v>
      </c>
      <c r="CU28" s="24">
        <v>0</v>
      </c>
      <c r="CV28" s="24">
        <v>0</v>
      </c>
      <c r="CW28" s="24">
        <v>0</v>
      </c>
      <c r="CX28" s="24">
        <v>0</v>
      </c>
      <c r="CY28" s="24">
        <v>0</v>
      </c>
      <c r="CZ28" s="24">
        <v>0</v>
      </c>
      <c r="DA28" s="24">
        <v>0</v>
      </c>
      <c r="DB28" s="24">
        <v>0</v>
      </c>
      <c r="DC28" s="24">
        <v>0</v>
      </c>
      <c r="DD28" s="24">
        <v>0</v>
      </c>
      <c r="DE28" s="24">
        <v>0</v>
      </c>
      <c r="DF28" s="24">
        <v>0</v>
      </c>
      <c r="DG28" s="24">
        <v>0</v>
      </c>
      <c r="DH28" s="24">
        <v>0</v>
      </c>
      <c r="DI28" s="24">
        <v>0</v>
      </c>
      <c r="DJ28" s="24">
        <v>0</v>
      </c>
      <c r="DK28" s="24">
        <v>0</v>
      </c>
      <c r="DL28" s="24">
        <v>0</v>
      </c>
      <c r="DM28" s="24">
        <v>0</v>
      </c>
      <c r="DN28" s="24">
        <v>0</v>
      </c>
      <c r="DO28" s="24">
        <v>0</v>
      </c>
      <c r="DP28" s="24">
        <v>0</v>
      </c>
      <c r="DQ28" s="24">
        <v>0</v>
      </c>
      <c r="DR28" s="24">
        <v>0</v>
      </c>
      <c r="DS28" s="24">
        <v>0</v>
      </c>
      <c r="DT28" s="24">
        <v>0</v>
      </c>
      <c r="DU28" s="24">
        <v>0</v>
      </c>
      <c r="DV28" s="24">
        <v>0</v>
      </c>
      <c r="DW28" s="24">
        <v>0</v>
      </c>
      <c r="DX28" s="24">
        <v>0</v>
      </c>
      <c r="DY28" s="24">
        <v>0</v>
      </c>
      <c r="DZ28" s="24">
        <v>0</v>
      </c>
      <c r="EA28" s="24">
        <v>0</v>
      </c>
      <c r="EB28" s="24">
        <v>0</v>
      </c>
      <c r="EC28" s="24">
        <v>0</v>
      </c>
      <c r="ED28" s="24">
        <v>0</v>
      </c>
      <c r="EE28" s="24">
        <v>0</v>
      </c>
      <c r="EF28" s="24">
        <v>0</v>
      </c>
      <c r="EG28" s="24">
        <v>0</v>
      </c>
      <c r="EH28" s="24">
        <v>0</v>
      </c>
      <c r="EI28" s="24">
        <v>0</v>
      </c>
      <c r="EJ28" s="24">
        <v>0</v>
      </c>
      <c r="EK28" s="24">
        <v>0</v>
      </c>
      <c r="EL28" s="24">
        <v>0</v>
      </c>
      <c r="EM28" s="24">
        <v>0</v>
      </c>
      <c r="EN28" s="24">
        <v>0</v>
      </c>
      <c r="EO28" s="24">
        <v>0</v>
      </c>
      <c r="EP28" s="24">
        <v>0</v>
      </c>
      <c r="EQ28" s="24">
        <v>0</v>
      </c>
      <c r="ER28" s="24">
        <v>0</v>
      </c>
      <c r="ES28" s="24">
        <v>0</v>
      </c>
      <c r="ET28" s="24">
        <v>0</v>
      </c>
      <c r="EU28" s="23"/>
      <c r="EV28" s="23"/>
      <c r="EW28" s="23"/>
      <c r="EX28" s="23"/>
      <c r="EY28" s="23"/>
      <c r="EZ28" s="23"/>
      <c r="FA28" s="23"/>
      <c r="FB28" s="7">
        <v>0</v>
      </c>
      <c r="FD28" s="5" t="str">
        <v>7a</v>
      </c>
      <c r="FE28" s="7">
        <v>-7.0144684595705407E-4</v>
      </c>
    </row>
    <row r="29" spans="1:161" x14ac:dyDescent="0.25">
      <c r="A29" s="1" t="s">
        <v>39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f>$AE$3</f>
        <v>9999.9999999999964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f>$AD$4</f>
        <v>199.99999999999997</v>
      </c>
      <c r="AA29" s="24">
        <f>$AE$4</f>
        <v>-40399.999999999985</v>
      </c>
      <c r="AB29" s="24">
        <f>$AF$4</f>
        <v>199.99999999999997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f>$AC$5</f>
        <v>1</v>
      </c>
      <c r="AL29" s="24">
        <f>$AD$5</f>
        <v>-403.99999999999994</v>
      </c>
      <c r="AM29" s="24">
        <f>$AE$5</f>
        <v>60805.999999999971</v>
      </c>
      <c r="AN29" s="24">
        <f>$AF$5</f>
        <v>-403.99999999999994</v>
      </c>
      <c r="AO29" s="24">
        <f>$AG$5</f>
        <v>1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f>$AD$6</f>
        <v>199.99999999999997</v>
      </c>
      <c r="AZ29" s="24">
        <f>$AE$6</f>
        <v>-40399.999999999985</v>
      </c>
      <c r="BA29" s="24">
        <f>$AF$6</f>
        <v>199.99999999999997</v>
      </c>
      <c r="BB29" s="24">
        <v>0</v>
      </c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</v>
      </c>
      <c r="BK29" s="24">
        <v>0</v>
      </c>
      <c r="BL29" s="24">
        <v>0</v>
      </c>
      <c r="BM29" s="24">
        <f>$AE$7</f>
        <v>9999.9999999999964</v>
      </c>
      <c r="BN29" s="24">
        <v>0</v>
      </c>
      <c r="BO29" s="24">
        <v>0</v>
      </c>
      <c r="BP29" s="24">
        <v>0</v>
      </c>
      <c r="BQ29" s="24">
        <v>0</v>
      </c>
      <c r="BR29" s="24">
        <v>0</v>
      </c>
      <c r="BS29" s="24">
        <v>0</v>
      </c>
      <c r="BT29" s="24">
        <v>0</v>
      </c>
      <c r="BU29" s="24">
        <v>0</v>
      </c>
      <c r="BV29" s="24">
        <v>0</v>
      </c>
      <c r="BW29" s="24">
        <v>0</v>
      </c>
      <c r="BX29" s="24">
        <v>0</v>
      </c>
      <c r="BY29" s="24">
        <v>0</v>
      </c>
      <c r="BZ29" s="24">
        <v>0</v>
      </c>
      <c r="CA29" s="24">
        <v>0</v>
      </c>
      <c r="CB29" s="24">
        <v>0</v>
      </c>
      <c r="CC29" s="24">
        <v>0</v>
      </c>
      <c r="CD29" s="24">
        <v>0</v>
      </c>
      <c r="CE29" s="24">
        <v>0</v>
      </c>
      <c r="CF29" s="24">
        <v>0</v>
      </c>
      <c r="CG29" s="24">
        <v>0</v>
      </c>
      <c r="CH29" s="24">
        <v>0</v>
      </c>
      <c r="CI29" s="24">
        <v>0</v>
      </c>
      <c r="CJ29" s="24">
        <v>0</v>
      </c>
      <c r="CK29" s="24">
        <v>0</v>
      </c>
      <c r="CL29" s="24">
        <v>0</v>
      </c>
      <c r="CM29" s="24">
        <v>0</v>
      </c>
      <c r="CN29" s="24">
        <v>0</v>
      </c>
      <c r="CO29" s="24">
        <v>0</v>
      </c>
      <c r="CP29" s="24">
        <v>0</v>
      </c>
      <c r="CQ29" s="24">
        <v>0</v>
      </c>
      <c r="CR29" s="24">
        <v>0</v>
      </c>
      <c r="CS29" s="24">
        <v>0</v>
      </c>
      <c r="CT29" s="24">
        <v>0</v>
      </c>
      <c r="CU29" s="24">
        <v>0</v>
      </c>
      <c r="CV29" s="24">
        <v>0</v>
      </c>
      <c r="CW29" s="24">
        <v>0</v>
      </c>
      <c r="CX29" s="24">
        <v>0</v>
      </c>
      <c r="CY29" s="24">
        <v>0</v>
      </c>
      <c r="CZ29" s="24">
        <v>0</v>
      </c>
      <c r="DA29" s="24">
        <v>0</v>
      </c>
      <c r="DB29" s="24">
        <v>0</v>
      </c>
      <c r="DC29" s="24">
        <v>0</v>
      </c>
      <c r="DD29" s="24">
        <v>0</v>
      </c>
      <c r="DE29" s="24">
        <v>0</v>
      </c>
      <c r="DF29" s="24">
        <v>0</v>
      </c>
      <c r="DG29" s="24">
        <v>0</v>
      </c>
      <c r="DH29" s="24">
        <v>0</v>
      </c>
      <c r="DI29" s="24">
        <v>0</v>
      </c>
      <c r="DJ29" s="24">
        <v>0</v>
      </c>
      <c r="DK29" s="24">
        <v>0</v>
      </c>
      <c r="DL29" s="24">
        <v>0</v>
      </c>
      <c r="DM29" s="24">
        <v>0</v>
      </c>
      <c r="DN29" s="24">
        <v>0</v>
      </c>
      <c r="DO29" s="24">
        <v>0</v>
      </c>
      <c r="DP29" s="24">
        <v>0</v>
      </c>
      <c r="DQ29" s="24">
        <v>0</v>
      </c>
      <c r="DR29" s="24">
        <v>0</v>
      </c>
      <c r="DS29" s="24">
        <v>0</v>
      </c>
      <c r="DT29" s="24">
        <v>0</v>
      </c>
      <c r="DU29" s="24">
        <v>0</v>
      </c>
      <c r="DV29" s="24">
        <v>0</v>
      </c>
      <c r="DW29" s="24">
        <v>0</v>
      </c>
      <c r="DX29" s="24">
        <v>0</v>
      </c>
      <c r="DY29" s="24">
        <v>0</v>
      </c>
      <c r="DZ29" s="24">
        <v>0</v>
      </c>
      <c r="EA29" s="24">
        <v>0</v>
      </c>
      <c r="EB29" s="24">
        <v>0</v>
      </c>
      <c r="EC29" s="24">
        <v>0</v>
      </c>
      <c r="ED29" s="24">
        <v>0</v>
      </c>
      <c r="EE29" s="24">
        <v>0</v>
      </c>
      <c r="EF29" s="24">
        <v>0</v>
      </c>
      <c r="EG29" s="24">
        <v>0</v>
      </c>
      <c r="EH29" s="24">
        <v>0</v>
      </c>
      <c r="EI29" s="24">
        <v>0</v>
      </c>
      <c r="EJ29" s="24">
        <v>0</v>
      </c>
      <c r="EK29" s="24">
        <v>0</v>
      </c>
      <c r="EL29" s="24">
        <v>0</v>
      </c>
      <c r="EM29" s="24">
        <v>0</v>
      </c>
      <c r="EN29" s="24">
        <v>0</v>
      </c>
      <c r="EO29" s="24">
        <v>0</v>
      </c>
      <c r="EP29" s="24">
        <v>0</v>
      </c>
      <c r="EQ29" s="24">
        <v>0</v>
      </c>
      <c r="ER29" s="24">
        <v>0</v>
      </c>
      <c r="ES29" s="24">
        <v>0</v>
      </c>
      <c r="ET29" s="24">
        <v>0</v>
      </c>
      <c r="EU29" s="23"/>
      <c r="EV29" s="23"/>
      <c r="EW29" s="23"/>
      <c r="EX29" s="23"/>
      <c r="EY29" s="23"/>
      <c r="EZ29" s="23"/>
      <c r="FA29" s="23"/>
      <c r="FB29" s="7">
        <v>0</v>
      </c>
      <c r="FD29" s="5" t="str">
        <v>8a</v>
      </c>
      <c r="FE29" s="7">
        <v>-6.7398613191785284E-4</v>
      </c>
    </row>
    <row r="30" spans="1:161" x14ac:dyDescent="0.25">
      <c r="A30" s="1" t="s">
        <v>127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f>$AE$3</f>
        <v>9999.9999999999964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f>$AD$4</f>
        <v>199.99999999999997</v>
      </c>
      <c r="AB30" s="24">
        <f>$AE$4</f>
        <v>-40399.999999999985</v>
      </c>
      <c r="AC30" s="24">
        <f>$AF$4</f>
        <v>199.99999999999997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f>$AC$5</f>
        <v>1</v>
      </c>
      <c r="AM30" s="24">
        <f>$AD$5</f>
        <v>-403.99999999999994</v>
      </c>
      <c r="AN30" s="24">
        <f>$AE$5</f>
        <v>60805.999999999971</v>
      </c>
      <c r="AO30" s="24">
        <f>$AF$5</f>
        <v>-403.99999999999994</v>
      </c>
      <c r="AP30" s="24">
        <f>$AG$5</f>
        <v>1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f>$AD$6</f>
        <v>199.99999999999997</v>
      </c>
      <c r="BA30" s="24">
        <f>$AE$6</f>
        <v>-40399.999999999985</v>
      </c>
      <c r="BB30" s="24">
        <f>$AF$6</f>
        <v>199.99999999999997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4">
        <v>0</v>
      </c>
      <c r="BL30" s="24">
        <v>0</v>
      </c>
      <c r="BM30" s="24">
        <v>0</v>
      </c>
      <c r="BN30" s="24">
        <f>$AE$7</f>
        <v>9999.9999999999964</v>
      </c>
      <c r="BO30" s="24">
        <v>0</v>
      </c>
      <c r="BP30" s="24">
        <v>0</v>
      </c>
      <c r="BQ30" s="24">
        <v>0</v>
      </c>
      <c r="BR30" s="24">
        <v>0</v>
      </c>
      <c r="BS30" s="24">
        <v>0</v>
      </c>
      <c r="BT30" s="24">
        <v>0</v>
      </c>
      <c r="BU30" s="24">
        <v>0</v>
      </c>
      <c r="BV30" s="24">
        <v>0</v>
      </c>
      <c r="BW30" s="24">
        <v>0</v>
      </c>
      <c r="BX30" s="24">
        <v>0</v>
      </c>
      <c r="BY30" s="24">
        <v>0</v>
      </c>
      <c r="BZ30" s="24">
        <v>0</v>
      </c>
      <c r="CA30" s="24">
        <v>0</v>
      </c>
      <c r="CB30" s="24">
        <v>0</v>
      </c>
      <c r="CC30" s="24">
        <v>0</v>
      </c>
      <c r="CD30" s="24">
        <v>0</v>
      </c>
      <c r="CE30" s="24">
        <v>0</v>
      </c>
      <c r="CF30" s="24">
        <v>0</v>
      </c>
      <c r="CG30" s="24">
        <v>0</v>
      </c>
      <c r="CH30" s="24">
        <v>0</v>
      </c>
      <c r="CI30" s="24">
        <v>0</v>
      </c>
      <c r="CJ30" s="24">
        <v>0</v>
      </c>
      <c r="CK30" s="24">
        <v>0</v>
      </c>
      <c r="CL30" s="24">
        <v>0</v>
      </c>
      <c r="CM30" s="24">
        <v>0</v>
      </c>
      <c r="CN30" s="24">
        <v>0</v>
      </c>
      <c r="CO30" s="24">
        <v>0</v>
      </c>
      <c r="CP30" s="24">
        <v>0</v>
      </c>
      <c r="CQ30" s="24">
        <v>0</v>
      </c>
      <c r="CR30" s="24">
        <v>0</v>
      </c>
      <c r="CS30" s="24">
        <v>0</v>
      </c>
      <c r="CT30" s="24">
        <v>0</v>
      </c>
      <c r="CU30" s="24">
        <v>0</v>
      </c>
      <c r="CV30" s="24">
        <v>0</v>
      </c>
      <c r="CW30" s="24">
        <v>0</v>
      </c>
      <c r="CX30" s="24">
        <v>0</v>
      </c>
      <c r="CY30" s="24">
        <v>0</v>
      </c>
      <c r="CZ30" s="24">
        <v>0</v>
      </c>
      <c r="DA30" s="24">
        <v>0</v>
      </c>
      <c r="DB30" s="24">
        <v>0</v>
      </c>
      <c r="DC30" s="24">
        <v>0</v>
      </c>
      <c r="DD30" s="24">
        <v>0</v>
      </c>
      <c r="DE30" s="24">
        <v>0</v>
      </c>
      <c r="DF30" s="24">
        <v>0</v>
      </c>
      <c r="DG30" s="24">
        <v>0</v>
      </c>
      <c r="DH30" s="24">
        <v>0</v>
      </c>
      <c r="DI30" s="24">
        <v>0</v>
      </c>
      <c r="DJ30" s="24">
        <v>0</v>
      </c>
      <c r="DK30" s="24">
        <v>0</v>
      </c>
      <c r="DL30" s="24">
        <v>0</v>
      </c>
      <c r="DM30" s="24">
        <v>0</v>
      </c>
      <c r="DN30" s="24">
        <v>0</v>
      </c>
      <c r="DO30" s="24">
        <v>0</v>
      </c>
      <c r="DP30" s="24">
        <v>0</v>
      </c>
      <c r="DQ30" s="24">
        <v>0</v>
      </c>
      <c r="DR30" s="24">
        <v>0</v>
      </c>
      <c r="DS30" s="24">
        <v>0</v>
      </c>
      <c r="DT30" s="24">
        <v>0</v>
      </c>
      <c r="DU30" s="24">
        <v>0</v>
      </c>
      <c r="DV30" s="24">
        <v>0</v>
      </c>
      <c r="DW30" s="24">
        <v>0</v>
      </c>
      <c r="DX30" s="24">
        <v>0</v>
      </c>
      <c r="DY30" s="24">
        <v>0</v>
      </c>
      <c r="DZ30" s="24">
        <v>0</v>
      </c>
      <c r="EA30" s="24">
        <v>0</v>
      </c>
      <c r="EB30" s="24">
        <v>0</v>
      </c>
      <c r="EC30" s="24">
        <v>0</v>
      </c>
      <c r="ED30" s="24">
        <v>0</v>
      </c>
      <c r="EE30" s="24">
        <v>0</v>
      </c>
      <c r="EF30" s="24">
        <v>0</v>
      </c>
      <c r="EG30" s="24">
        <v>0</v>
      </c>
      <c r="EH30" s="24">
        <v>0</v>
      </c>
      <c r="EI30" s="24">
        <v>0</v>
      </c>
      <c r="EJ30" s="24">
        <v>0</v>
      </c>
      <c r="EK30" s="24">
        <v>0</v>
      </c>
      <c r="EL30" s="24">
        <v>0</v>
      </c>
      <c r="EM30" s="24">
        <v>0</v>
      </c>
      <c r="EN30" s="24">
        <v>0</v>
      </c>
      <c r="EO30" s="24">
        <v>0</v>
      </c>
      <c r="EP30" s="24">
        <v>0</v>
      </c>
      <c r="EQ30" s="24">
        <v>0</v>
      </c>
      <c r="ER30" s="24">
        <v>0</v>
      </c>
      <c r="ES30" s="24">
        <v>0</v>
      </c>
      <c r="ET30" s="24">
        <v>0</v>
      </c>
      <c r="EU30" s="23"/>
      <c r="EV30" s="23"/>
      <c r="EW30" s="23"/>
      <c r="EX30" s="23"/>
      <c r="EY30" s="23"/>
      <c r="EZ30" s="23"/>
      <c r="FA30" s="23"/>
      <c r="FB30" s="7">
        <v>0</v>
      </c>
      <c r="FD30" s="5" t="str">
        <v>9a</v>
      </c>
      <c r="FE30" s="7">
        <v>-1.562499999999964E-4</v>
      </c>
    </row>
    <row r="31" spans="1:161" x14ac:dyDescent="0.25">
      <c r="A31" s="1" t="s">
        <v>128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f>$AE$3</f>
        <v>9999.9999999999964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f>$AD$4</f>
        <v>199.99999999999997</v>
      </c>
      <c r="AC31" s="24">
        <f>$AE$4</f>
        <v>-40399.999999999985</v>
      </c>
      <c r="AD31" s="24">
        <f>$AF$4</f>
        <v>199.99999999999997</v>
      </c>
      <c r="AE31" s="24">
        <v>0</v>
      </c>
      <c r="AF31" s="24">
        <v>0</v>
      </c>
      <c r="AG31" s="24">
        <v>0</v>
      </c>
      <c r="AH31" s="24">
        <v>0</v>
      </c>
      <c r="AI31" s="24">
        <v>0</v>
      </c>
      <c r="AJ31" s="24">
        <v>0</v>
      </c>
      <c r="AK31" s="24">
        <v>0</v>
      </c>
      <c r="AL31" s="24">
        <v>0</v>
      </c>
      <c r="AM31" s="24">
        <f>$AC$5</f>
        <v>1</v>
      </c>
      <c r="AN31" s="24">
        <f>$AD$5</f>
        <v>-403.99999999999994</v>
      </c>
      <c r="AO31" s="24">
        <f>$AE$5</f>
        <v>60805.999999999971</v>
      </c>
      <c r="AP31" s="24">
        <f>$AF$5</f>
        <v>-403.99999999999994</v>
      </c>
      <c r="AQ31" s="24">
        <f>$AG$5</f>
        <v>1</v>
      </c>
      <c r="AR31" s="24">
        <v>0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  <c r="AX31" s="24">
        <v>0</v>
      </c>
      <c r="AY31" s="24">
        <v>0</v>
      </c>
      <c r="AZ31" s="24">
        <v>0</v>
      </c>
      <c r="BA31" s="24">
        <f>$AD$6</f>
        <v>199.99999999999997</v>
      </c>
      <c r="BB31" s="24">
        <f>$AE$6</f>
        <v>-40399.999999999985</v>
      </c>
      <c r="BC31" s="24">
        <f>$AF$6</f>
        <v>199.99999999999997</v>
      </c>
      <c r="BD31" s="24">
        <v>0</v>
      </c>
      <c r="BE31" s="24">
        <v>0</v>
      </c>
      <c r="BF31" s="24">
        <v>0</v>
      </c>
      <c r="BG31" s="24">
        <v>0</v>
      </c>
      <c r="BH31" s="24">
        <v>0</v>
      </c>
      <c r="BI31" s="24">
        <v>0</v>
      </c>
      <c r="BJ31" s="24">
        <v>0</v>
      </c>
      <c r="BK31" s="24">
        <v>0</v>
      </c>
      <c r="BL31" s="24">
        <v>0</v>
      </c>
      <c r="BM31" s="24">
        <v>0</v>
      </c>
      <c r="BN31" s="24">
        <v>0</v>
      </c>
      <c r="BO31" s="24">
        <f>$AE$7</f>
        <v>9999.9999999999964</v>
      </c>
      <c r="BP31" s="24">
        <v>0</v>
      </c>
      <c r="BQ31" s="24">
        <v>0</v>
      </c>
      <c r="BR31" s="24">
        <v>0</v>
      </c>
      <c r="BS31" s="24">
        <v>0</v>
      </c>
      <c r="BT31" s="24">
        <v>0</v>
      </c>
      <c r="BU31" s="24">
        <v>0</v>
      </c>
      <c r="BV31" s="24">
        <v>0</v>
      </c>
      <c r="BW31" s="24">
        <v>0</v>
      </c>
      <c r="BX31" s="24">
        <v>0</v>
      </c>
      <c r="BY31" s="24">
        <v>0</v>
      </c>
      <c r="BZ31" s="24">
        <v>0</v>
      </c>
      <c r="CA31" s="24">
        <v>0</v>
      </c>
      <c r="CB31" s="24">
        <v>0</v>
      </c>
      <c r="CC31" s="24">
        <v>0</v>
      </c>
      <c r="CD31" s="24">
        <v>0</v>
      </c>
      <c r="CE31" s="24">
        <v>0</v>
      </c>
      <c r="CF31" s="24">
        <v>0</v>
      </c>
      <c r="CG31" s="24">
        <v>0</v>
      </c>
      <c r="CH31" s="24">
        <v>0</v>
      </c>
      <c r="CI31" s="24">
        <v>0</v>
      </c>
      <c r="CJ31" s="24">
        <v>0</v>
      </c>
      <c r="CK31" s="24">
        <v>0</v>
      </c>
      <c r="CL31" s="24">
        <v>0</v>
      </c>
      <c r="CM31" s="24">
        <v>0</v>
      </c>
      <c r="CN31" s="24">
        <v>0</v>
      </c>
      <c r="CO31" s="24">
        <v>0</v>
      </c>
      <c r="CP31" s="24">
        <v>0</v>
      </c>
      <c r="CQ31" s="24">
        <v>0</v>
      </c>
      <c r="CR31" s="24">
        <v>0</v>
      </c>
      <c r="CS31" s="24">
        <v>0</v>
      </c>
      <c r="CT31" s="24">
        <v>0</v>
      </c>
      <c r="CU31" s="24">
        <v>0</v>
      </c>
      <c r="CV31" s="24">
        <v>0</v>
      </c>
      <c r="CW31" s="24">
        <v>0</v>
      </c>
      <c r="CX31" s="24">
        <v>0</v>
      </c>
      <c r="CY31" s="24">
        <v>0</v>
      </c>
      <c r="CZ31" s="24">
        <v>0</v>
      </c>
      <c r="DA31" s="24">
        <v>0</v>
      </c>
      <c r="DB31" s="24">
        <v>0</v>
      </c>
      <c r="DC31" s="24">
        <v>0</v>
      </c>
      <c r="DD31" s="24">
        <v>0</v>
      </c>
      <c r="DE31" s="24">
        <v>0</v>
      </c>
      <c r="DF31" s="24">
        <v>0</v>
      </c>
      <c r="DG31" s="24">
        <v>0</v>
      </c>
      <c r="DH31" s="24">
        <v>0</v>
      </c>
      <c r="DI31" s="24">
        <v>0</v>
      </c>
      <c r="DJ31" s="24">
        <v>0</v>
      </c>
      <c r="DK31" s="24">
        <v>0</v>
      </c>
      <c r="DL31" s="24">
        <v>0</v>
      </c>
      <c r="DM31" s="24">
        <v>0</v>
      </c>
      <c r="DN31" s="24">
        <v>0</v>
      </c>
      <c r="DO31" s="24">
        <v>0</v>
      </c>
      <c r="DP31" s="24">
        <v>0</v>
      </c>
      <c r="DQ31" s="24">
        <v>0</v>
      </c>
      <c r="DR31" s="24">
        <v>0</v>
      </c>
      <c r="DS31" s="24">
        <v>0</v>
      </c>
      <c r="DT31" s="24">
        <v>0</v>
      </c>
      <c r="DU31" s="24">
        <v>0</v>
      </c>
      <c r="DV31" s="24">
        <v>0</v>
      </c>
      <c r="DW31" s="24">
        <v>0</v>
      </c>
      <c r="DX31" s="24">
        <v>0</v>
      </c>
      <c r="DY31" s="24">
        <v>0</v>
      </c>
      <c r="DZ31" s="24">
        <v>0</v>
      </c>
      <c r="EA31" s="24">
        <v>0</v>
      </c>
      <c r="EB31" s="24">
        <v>0</v>
      </c>
      <c r="EC31" s="24">
        <v>0</v>
      </c>
      <c r="ED31" s="24">
        <v>0</v>
      </c>
      <c r="EE31" s="24">
        <v>0</v>
      </c>
      <c r="EF31" s="24">
        <v>0</v>
      </c>
      <c r="EG31" s="24">
        <v>0</v>
      </c>
      <c r="EH31" s="24">
        <v>0</v>
      </c>
      <c r="EI31" s="24">
        <v>0</v>
      </c>
      <c r="EJ31" s="24">
        <v>0</v>
      </c>
      <c r="EK31" s="24">
        <v>0</v>
      </c>
      <c r="EL31" s="24">
        <v>0</v>
      </c>
      <c r="EM31" s="24">
        <v>0</v>
      </c>
      <c r="EN31" s="24">
        <v>0</v>
      </c>
      <c r="EO31" s="24">
        <v>0</v>
      </c>
      <c r="EP31" s="24">
        <v>0</v>
      </c>
      <c r="EQ31" s="24">
        <v>0</v>
      </c>
      <c r="ER31" s="24">
        <v>0</v>
      </c>
      <c r="ES31" s="24">
        <v>0</v>
      </c>
      <c r="ET31" s="24">
        <v>0</v>
      </c>
      <c r="EU31" s="23"/>
      <c r="EV31" s="23"/>
      <c r="EW31" s="23"/>
      <c r="EX31" s="23"/>
      <c r="EY31" s="23"/>
      <c r="EZ31" s="23"/>
      <c r="FA31" s="23"/>
      <c r="FB31" s="7">
        <v>0</v>
      </c>
      <c r="FD31" s="5" t="str">
        <v>9b</v>
      </c>
      <c r="FE31" s="7">
        <v>-7.3728888680817924E-3</v>
      </c>
    </row>
    <row r="32" spans="1:161" x14ac:dyDescent="0.25">
      <c r="A32" s="1" t="s">
        <v>40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f>$AE$3</f>
        <v>9999.9999999999964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f>$AD$4</f>
        <v>199.99999999999997</v>
      </c>
      <c r="AG32" s="24">
        <f>$AE$4</f>
        <v>-40399.999999999985</v>
      </c>
      <c r="AH32" s="24">
        <f>$AF$4</f>
        <v>199.99999999999997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f>$AC$5</f>
        <v>1</v>
      </c>
      <c r="AS32" s="24">
        <f>$AD$5</f>
        <v>-403.99999999999994</v>
      </c>
      <c r="AT32" s="24">
        <f>$AE$5</f>
        <v>60805.999999999971</v>
      </c>
      <c r="AU32" s="24">
        <f>$AF$5</f>
        <v>-403.99999999999994</v>
      </c>
      <c r="AV32" s="24">
        <f>$AG$5</f>
        <v>1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0</v>
      </c>
      <c r="BC32" s="24">
        <v>0</v>
      </c>
      <c r="BD32" s="24">
        <v>0</v>
      </c>
      <c r="BE32" s="24">
        <v>0</v>
      </c>
      <c r="BF32" s="24">
        <f>$AD$6</f>
        <v>199.99999999999997</v>
      </c>
      <c r="BG32" s="24">
        <f>$AE$6</f>
        <v>-40399.999999999985</v>
      </c>
      <c r="BH32" s="24">
        <f>$AF$6</f>
        <v>199.99999999999997</v>
      </c>
      <c r="BI32" s="24">
        <v>0</v>
      </c>
      <c r="BJ32" s="24">
        <v>0</v>
      </c>
      <c r="BK32" s="24">
        <v>0</v>
      </c>
      <c r="BL32" s="24">
        <v>0</v>
      </c>
      <c r="BM32" s="24">
        <v>0</v>
      </c>
      <c r="BN32" s="24">
        <v>0</v>
      </c>
      <c r="BO32" s="24">
        <v>0</v>
      </c>
      <c r="BP32" s="24">
        <v>0</v>
      </c>
      <c r="BQ32" s="24">
        <v>0</v>
      </c>
      <c r="BR32" s="24">
        <v>0</v>
      </c>
      <c r="BS32" s="24">
        <v>0</v>
      </c>
      <c r="BT32" s="24">
        <f>$AE$7</f>
        <v>9999.9999999999964</v>
      </c>
      <c r="BU32" s="24">
        <v>0</v>
      </c>
      <c r="BV32" s="24">
        <v>0</v>
      </c>
      <c r="BW32" s="24">
        <v>0</v>
      </c>
      <c r="BX32" s="24">
        <v>0</v>
      </c>
      <c r="BY32" s="24">
        <v>0</v>
      </c>
      <c r="BZ32" s="24">
        <v>0</v>
      </c>
      <c r="CA32" s="24">
        <v>0</v>
      </c>
      <c r="CB32" s="24">
        <v>0</v>
      </c>
      <c r="CC32" s="24">
        <v>0</v>
      </c>
      <c r="CD32" s="24">
        <v>0</v>
      </c>
      <c r="CE32" s="24">
        <v>0</v>
      </c>
      <c r="CF32" s="24">
        <v>0</v>
      </c>
      <c r="CG32" s="24">
        <v>0</v>
      </c>
      <c r="CH32" s="24">
        <v>0</v>
      </c>
      <c r="CI32" s="24">
        <v>0</v>
      </c>
      <c r="CJ32" s="24">
        <v>0</v>
      </c>
      <c r="CK32" s="24">
        <v>0</v>
      </c>
      <c r="CL32" s="24">
        <v>0</v>
      </c>
      <c r="CM32" s="24">
        <v>0</v>
      </c>
      <c r="CN32" s="24">
        <v>0</v>
      </c>
      <c r="CO32" s="24">
        <v>0</v>
      </c>
      <c r="CP32" s="24">
        <v>0</v>
      </c>
      <c r="CQ32" s="24">
        <v>0</v>
      </c>
      <c r="CR32" s="24">
        <v>0</v>
      </c>
      <c r="CS32" s="24">
        <v>0</v>
      </c>
      <c r="CT32" s="24">
        <v>0</v>
      </c>
      <c r="CU32" s="24">
        <v>0</v>
      </c>
      <c r="CV32" s="24">
        <v>0</v>
      </c>
      <c r="CW32" s="24">
        <v>0</v>
      </c>
      <c r="CX32" s="24">
        <v>0</v>
      </c>
      <c r="CY32" s="24">
        <v>0</v>
      </c>
      <c r="CZ32" s="24">
        <v>0</v>
      </c>
      <c r="DA32" s="24">
        <v>0</v>
      </c>
      <c r="DB32" s="24">
        <v>0</v>
      </c>
      <c r="DC32" s="24">
        <v>0</v>
      </c>
      <c r="DD32" s="24">
        <v>0</v>
      </c>
      <c r="DE32" s="24">
        <v>0</v>
      </c>
      <c r="DF32" s="24">
        <v>0</v>
      </c>
      <c r="DG32" s="24">
        <v>0</v>
      </c>
      <c r="DH32" s="24">
        <v>0</v>
      </c>
      <c r="DI32" s="24">
        <v>0</v>
      </c>
      <c r="DJ32" s="24">
        <v>0</v>
      </c>
      <c r="DK32" s="24">
        <v>0</v>
      </c>
      <c r="DL32" s="24">
        <v>0</v>
      </c>
      <c r="DM32" s="24">
        <v>0</v>
      </c>
      <c r="DN32" s="24">
        <v>0</v>
      </c>
      <c r="DO32" s="24">
        <v>0</v>
      </c>
      <c r="DP32" s="24">
        <v>0</v>
      </c>
      <c r="DQ32" s="24">
        <v>0</v>
      </c>
      <c r="DR32" s="24">
        <v>0</v>
      </c>
      <c r="DS32" s="24">
        <v>0</v>
      </c>
      <c r="DT32" s="24">
        <v>0</v>
      </c>
      <c r="DU32" s="24">
        <v>0</v>
      </c>
      <c r="DV32" s="24">
        <v>0</v>
      </c>
      <c r="DW32" s="24">
        <v>0</v>
      </c>
      <c r="DX32" s="24">
        <v>0</v>
      </c>
      <c r="DY32" s="24">
        <v>0</v>
      </c>
      <c r="DZ32" s="24">
        <v>0</v>
      </c>
      <c r="EA32" s="24">
        <v>0</v>
      </c>
      <c r="EB32" s="24">
        <v>0</v>
      </c>
      <c r="EC32" s="24">
        <v>0</v>
      </c>
      <c r="ED32" s="24">
        <v>0</v>
      </c>
      <c r="EE32" s="24">
        <v>0</v>
      </c>
      <c r="EF32" s="24">
        <v>0</v>
      </c>
      <c r="EG32" s="24">
        <v>0</v>
      </c>
      <c r="EH32" s="24">
        <v>0</v>
      </c>
      <c r="EI32" s="24">
        <v>0</v>
      </c>
      <c r="EJ32" s="24">
        <v>0</v>
      </c>
      <c r="EK32" s="24">
        <v>0</v>
      </c>
      <c r="EL32" s="24">
        <v>0</v>
      </c>
      <c r="EM32" s="24">
        <v>0</v>
      </c>
      <c r="EN32" s="24">
        <v>0</v>
      </c>
      <c r="EO32" s="24">
        <v>0</v>
      </c>
      <c r="EP32" s="24">
        <v>0</v>
      </c>
      <c r="EQ32" s="24">
        <v>0</v>
      </c>
      <c r="ER32" s="24">
        <v>0</v>
      </c>
      <c r="ES32" s="24">
        <v>0</v>
      </c>
      <c r="ET32" s="24">
        <v>0</v>
      </c>
      <c r="EU32" s="23"/>
      <c r="EV32" s="23"/>
      <c r="EW32" s="23"/>
      <c r="EX32" s="23"/>
      <c r="EY32" s="23"/>
      <c r="EZ32" s="23"/>
      <c r="FA32" s="23"/>
      <c r="FB32" s="7">
        <v>0</v>
      </c>
      <c r="FD32" s="5" t="str">
        <v>1c</v>
      </c>
      <c r="FE32" s="7">
        <v>-1.5625000000000083E-2</v>
      </c>
    </row>
    <row r="33" spans="1:161" x14ac:dyDescent="0.25">
      <c r="A33" s="1" t="s">
        <v>41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f>$AE$3</f>
        <v>9999.9999999999964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f>$AD$4</f>
        <v>199.99999999999997</v>
      </c>
      <c r="AH33" s="24">
        <f>$AE$4</f>
        <v>-40399.999999999985</v>
      </c>
      <c r="AI33" s="24">
        <f>$AF$4</f>
        <v>199.99999999999997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f>$AC$5</f>
        <v>1</v>
      </c>
      <c r="AT33" s="24">
        <f>$AD$5</f>
        <v>-403.99999999999994</v>
      </c>
      <c r="AU33" s="24">
        <f>$AE$5</f>
        <v>60805.999999999971</v>
      </c>
      <c r="AV33" s="24">
        <f>$AF$5</f>
        <v>-403.99999999999994</v>
      </c>
      <c r="AW33" s="24">
        <f>$AG$5</f>
        <v>1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f>$AD$6</f>
        <v>199.99999999999997</v>
      </c>
      <c r="BH33" s="24">
        <f>$AE$6</f>
        <v>-40399.999999999985</v>
      </c>
      <c r="BI33" s="24">
        <f>$AF$6</f>
        <v>199.99999999999997</v>
      </c>
      <c r="BJ33" s="24">
        <v>0</v>
      </c>
      <c r="BK33" s="24">
        <v>0</v>
      </c>
      <c r="BL33" s="24">
        <v>0</v>
      </c>
      <c r="BM33" s="24">
        <v>0</v>
      </c>
      <c r="BN33" s="24">
        <v>0</v>
      </c>
      <c r="BO33" s="24">
        <v>0</v>
      </c>
      <c r="BP33" s="24">
        <v>0</v>
      </c>
      <c r="BQ33" s="24">
        <v>0</v>
      </c>
      <c r="BR33" s="24">
        <v>0</v>
      </c>
      <c r="BS33" s="24">
        <v>0</v>
      </c>
      <c r="BT33" s="24">
        <v>0</v>
      </c>
      <c r="BU33" s="24">
        <f>$AE$7</f>
        <v>9999.9999999999964</v>
      </c>
      <c r="BV33" s="24">
        <v>0</v>
      </c>
      <c r="BW33" s="24">
        <v>0</v>
      </c>
      <c r="BX33" s="24">
        <v>0</v>
      </c>
      <c r="BY33" s="24">
        <v>0</v>
      </c>
      <c r="BZ33" s="24">
        <v>0</v>
      </c>
      <c r="CA33" s="24">
        <v>0</v>
      </c>
      <c r="CB33" s="24">
        <v>0</v>
      </c>
      <c r="CC33" s="24">
        <v>0</v>
      </c>
      <c r="CD33" s="24">
        <v>0</v>
      </c>
      <c r="CE33" s="24">
        <v>0</v>
      </c>
      <c r="CF33" s="24">
        <v>0</v>
      </c>
      <c r="CG33" s="24">
        <v>0</v>
      </c>
      <c r="CH33" s="24">
        <v>0</v>
      </c>
      <c r="CI33" s="24">
        <v>0</v>
      </c>
      <c r="CJ33" s="24">
        <v>0</v>
      </c>
      <c r="CK33" s="24">
        <v>0</v>
      </c>
      <c r="CL33" s="24">
        <v>0</v>
      </c>
      <c r="CM33" s="24">
        <v>0</v>
      </c>
      <c r="CN33" s="24">
        <v>0</v>
      </c>
      <c r="CO33" s="24">
        <v>0</v>
      </c>
      <c r="CP33" s="24">
        <v>0</v>
      </c>
      <c r="CQ33" s="24">
        <v>0</v>
      </c>
      <c r="CR33" s="24">
        <v>0</v>
      </c>
      <c r="CS33" s="24">
        <v>0</v>
      </c>
      <c r="CT33" s="24">
        <v>0</v>
      </c>
      <c r="CU33" s="24">
        <v>0</v>
      </c>
      <c r="CV33" s="24">
        <v>0</v>
      </c>
      <c r="CW33" s="24">
        <v>0</v>
      </c>
      <c r="CX33" s="24">
        <v>0</v>
      </c>
      <c r="CY33" s="24">
        <v>0</v>
      </c>
      <c r="CZ33" s="24">
        <v>0</v>
      </c>
      <c r="DA33" s="24">
        <v>0</v>
      </c>
      <c r="DB33" s="24">
        <v>0</v>
      </c>
      <c r="DC33" s="24">
        <v>0</v>
      </c>
      <c r="DD33" s="24">
        <v>0</v>
      </c>
      <c r="DE33" s="24">
        <v>0</v>
      </c>
      <c r="DF33" s="24">
        <v>0</v>
      </c>
      <c r="DG33" s="24">
        <v>0</v>
      </c>
      <c r="DH33" s="24">
        <v>0</v>
      </c>
      <c r="DI33" s="24">
        <v>0</v>
      </c>
      <c r="DJ33" s="24">
        <v>0</v>
      </c>
      <c r="DK33" s="24">
        <v>0</v>
      </c>
      <c r="DL33" s="24">
        <v>0</v>
      </c>
      <c r="DM33" s="24">
        <v>0</v>
      </c>
      <c r="DN33" s="24">
        <v>0</v>
      </c>
      <c r="DO33" s="24">
        <v>0</v>
      </c>
      <c r="DP33" s="24">
        <v>0</v>
      </c>
      <c r="DQ33" s="24">
        <v>0</v>
      </c>
      <c r="DR33" s="24">
        <v>0</v>
      </c>
      <c r="DS33" s="24">
        <v>0</v>
      </c>
      <c r="DT33" s="24">
        <v>0</v>
      </c>
      <c r="DU33" s="24">
        <v>0</v>
      </c>
      <c r="DV33" s="24">
        <v>0</v>
      </c>
      <c r="DW33" s="24">
        <v>0</v>
      </c>
      <c r="DX33" s="24">
        <v>0</v>
      </c>
      <c r="DY33" s="24">
        <v>0</v>
      </c>
      <c r="DZ33" s="24">
        <v>0</v>
      </c>
      <c r="EA33" s="24">
        <v>0</v>
      </c>
      <c r="EB33" s="24">
        <v>0</v>
      </c>
      <c r="EC33" s="24">
        <v>0</v>
      </c>
      <c r="ED33" s="24">
        <v>0</v>
      </c>
      <c r="EE33" s="24">
        <v>0</v>
      </c>
      <c r="EF33" s="24">
        <v>0</v>
      </c>
      <c r="EG33" s="24">
        <v>0</v>
      </c>
      <c r="EH33" s="24">
        <v>0</v>
      </c>
      <c r="EI33" s="24">
        <v>0</v>
      </c>
      <c r="EJ33" s="24">
        <v>0</v>
      </c>
      <c r="EK33" s="24">
        <v>0</v>
      </c>
      <c r="EL33" s="24">
        <v>0</v>
      </c>
      <c r="EM33" s="24">
        <v>0</v>
      </c>
      <c r="EN33" s="24">
        <v>0</v>
      </c>
      <c r="EO33" s="24">
        <v>0</v>
      </c>
      <c r="EP33" s="24">
        <v>0</v>
      </c>
      <c r="EQ33" s="24">
        <v>0</v>
      </c>
      <c r="ER33" s="24">
        <v>0</v>
      </c>
      <c r="ES33" s="24">
        <v>0</v>
      </c>
      <c r="ET33" s="24">
        <v>0</v>
      </c>
      <c r="EU33" s="23"/>
      <c r="EV33" s="23"/>
      <c r="EW33" s="23"/>
      <c r="EX33" s="23"/>
      <c r="EY33" s="23"/>
      <c r="EZ33" s="23"/>
      <c r="FA33" s="23"/>
      <c r="FB33" s="7">
        <v>0</v>
      </c>
      <c r="FD33" s="5">
        <v>1</v>
      </c>
      <c r="FE33" s="7">
        <v>6.9286025858154366E-20</v>
      </c>
    </row>
    <row r="34" spans="1:161" x14ac:dyDescent="0.25">
      <c r="A34" s="1" t="s">
        <v>42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f>$AE$3</f>
        <v>9999.9999999999964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f>$AD$4</f>
        <v>199.99999999999997</v>
      </c>
      <c r="AI34" s="24">
        <f>$AE$4</f>
        <v>-40399.999999999985</v>
      </c>
      <c r="AJ34" s="24">
        <f>$AF$4</f>
        <v>199.99999999999997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f>$AC$5</f>
        <v>1</v>
      </c>
      <c r="AU34" s="24">
        <f>$AD$5</f>
        <v>-403.99999999999994</v>
      </c>
      <c r="AV34" s="24">
        <f>$AE$5</f>
        <v>60805.999999999971</v>
      </c>
      <c r="AW34" s="24">
        <f>$AF$5</f>
        <v>-403.99999999999994</v>
      </c>
      <c r="AX34" s="24">
        <f>$AG$5</f>
        <v>1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4">
        <f>$AD$6</f>
        <v>199.99999999999997</v>
      </c>
      <c r="BI34" s="24">
        <f>$AE$6</f>
        <v>-40399.999999999985</v>
      </c>
      <c r="BJ34" s="24">
        <f>$AF$6</f>
        <v>199.99999999999997</v>
      </c>
      <c r="BK34" s="24">
        <v>0</v>
      </c>
      <c r="BL34" s="24">
        <v>0</v>
      </c>
      <c r="BM34" s="24">
        <v>0</v>
      </c>
      <c r="BN34" s="24">
        <v>0</v>
      </c>
      <c r="BO34" s="24">
        <v>0</v>
      </c>
      <c r="BP34" s="24">
        <v>0</v>
      </c>
      <c r="BQ34" s="24">
        <v>0</v>
      </c>
      <c r="BR34" s="24">
        <v>0</v>
      </c>
      <c r="BS34" s="24">
        <v>0</v>
      </c>
      <c r="BT34" s="24">
        <v>0</v>
      </c>
      <c r="BU34" s="24">
        <v>0</v>
      </c>
      <c r="BV34" s="24">
        <f>$AE$7</f>
        <v>9999.9999999999964</v>
      </c>
      <c r="BW34" s="24">
        <v>0</v>
      </c>
      <c r="BX34" s="24">
        <v>0</v>
      </c>
      <c r="BY34" s="24">
        <v>0</v>
      </c>
      <c r="BZ34" s="24">
        <v>0</v>
      </c>
      <c r="CA34" s="24">
        <v>0</v>
      </c>
      <c r="CB34" s="24">
        <v>0</v>
      </c>
      <c r="CC34" s="24">
        <v>0</v>
      </c>
      <c r="CD34" s="24">
        <v>0</v>
      </c>
      <c r="CE34" s="24">
        <v>0</v>
      </c>
      <c r="CF34" s="24">
        <v>0</v>
      </c>
      <c r="CG34" s="24">
        <v>0</v>
      </c>
      <c r="CH34" s="24">
        <v>0</v>
      </c>
      <c r="CI34" s="24">
        <v>0</v>
      </c>
      <c r="CJ34" s="24">
        <v>0</v>
      </c>
      <c r="CK34" s="24">
        <v>0</v>
      </c>
      <c r="CL34" s="24">
        <v>0</v>
      </c>
      <c r="CM34" s="24">
        <v>0</v>
      </c>
      <c r="CN34" s="24">
        <v>0</v>
      </c>
      <c r="CO34" s="24">
        <v>0</v>
      </c>
      <c r="CP34" s="24">
        <v>0</v>
      </c>
      <c r="CQ34" s="24">
        <v>0</v>
      </c>
      <c r="CR34" s="24">
        <v>0</v>
      </c>
      <c r="CS34" s="24">
        <v>0</v>
      </c>
      <c r="CT34" s="24">
        <v>0</v>
      </c>
      <c r="CU34" s="24">
        <v>0</v>
      </c>
      <c r="CV34" s="24">
        <v>0</v>
      </c>
      <c r="CW34" s="24">
        <v>0</v>
      </c>
      <c r="CX34" s="24">
        <v>0</v>
      </c>
      <c r="CY34" s="24">
        <v>0</v>
      </c>
      <c r="CZ34" s="24">
        <v>0</v>
      </c>
      <c r="DA34" s="24">
        <v>0</v>
      </c>
      <c r="DB34" s="24">
        <v>0</v>
      </c>
      <c r="DC34" s="24">
        <v>0</v>
      </c>
      <c r="DD34" s="24">
        <v>0</v>
      </c>
      <c r="DE34" s="24">
        <v>0</v>
      </c>
      <c r="DF34" s="24">
        <v>0</v>
      </c>
      <c r="DG34" s="24">
        <v>0</v>
      </c>
      <c r="DH34" s="24">
        <v>0</v>
      </c>
      <c r="DI34" s="24">
        <v>0</v>
      </c>
      <c r="DJ34" s="24">
        <v>0</v>
      </c>
      <c r="DK34" s="24">
        <v>0</v>
      </c>
      <c r="DL34" s="24">
        <v>0</v>
      </c>
      <c r="DM34" s="24">
        <v>0</v>
      </c>
      <c r="DN34" s="24">
        <v>0</v>
      </c>
      <c r="DO34" s="24">
        <v>0</v>
      </c>
      <c r="DP34" s="24">
        <v>0</v>
      </c>
      <c r="DQ34" s="24">
        <v>0</v>
      </c>
      <c r="DR34" s="24">
        <v>0</v>
      </c>
      <c r="DS34" s="24">
        <v>0</v>
      </c>
      <c r="DT34" s="24">
        <v>0</v>
      </c>
      <c r="DU34" s="24">
        <v>0</v>
      </c>
      <c r="DV34" s="24">
        <v>0</v>
      </c>
      <c r="DW34" s="24">
        <v>0</v>
      </c>
      <c r="DX34" s="24">
        <v>0</v>
      </c>
      <c r="DY34" s="24">
        <v>0</v>
      </c>
      <c r="DZ34" s="24">
        <v>0</v>
      </c>
      <c r="EA34" s="24">
        <v>0</v>
      </c>
      <c r="EB34" s="24">
        <v>0</v>
      </c>
      <c r="EC34" s="24">
        <v>0</v>
      </c>
      <c r="ED34" s="24">
        <v>0</v>
      </c>
      <c r="EE34" s="24">
        <v>0</v>
      </c>
      <c r="EF34" s="24">
        <v>0</v>
      </c>
      <c r="EG34" s="24">
        <v>0</v>
      </c>
      <c r="EH34" s="24">
        <v>0</v>
      </c>
      <c r="EI34" s="24">
        <v>0</v>
      </c>
      <c r="EJ34" s="24">
        <v>0</v>
      </c>
      <c r="EK34" s="24">
        <v>0</v>
      </c>
      <c r="EL34" s="24">
        <v>0</v>
      </c>
      <c r="EM34" s="24">
        <v>0</v>
      </c>
      <c r="EN34" s="24">
        <v>0</v>
      </c>
      <c r="EO34" s="24">
        <v>0</v>
      </c>
      <c r="EP34" s="24">
        <v>0</v>
      </c>
      <c r="EQ34" s="24">
        <v>0</v>
      </c>
      <c r="ER34" s="24">
        <v>0</v>
      </c>
      <c r="ES34" s="24">
        <v>0</v>
      </c>
      <c r="ET34" s="24">
        <v>0</v>
      </c>
      <c r="EU34" s="23"/>
      <c r="EV34" s="23"/>
      <c r="EW34" s="23"/>
      <c r="EX34" s="23"/>
      <c r="EY34" s="23"/>
      <c r="EZ34" s="23"/>
      <c r="FA34" s="23"/>
      <c r="FB34" s="7">
        <v>0</v>
      </c>
      <c r="FD34" s="5">
        <v>2</v>
      </c>
      <c r="FE34" s="7">
        <v>8.3954839909501993E-17</v>
      </c>
    </row>
    <row r="35" spans="1:161" x14ac:dyDescent="0.25">
      <c r="A35" s="1" t="s">
        <v>43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f>$AE$3</f>
        <v>9999.9999999999964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  <c r="AI35" s="24">
        <f>$AD$4</f>
        <v>199.99999999999997</v>
      </c>
      <c r="AJ35" s="24">
        <f>$AE$4</f>
        <v>-40399.999999999985</v>
      </c>
      <c r="AK35" s="24">
        <f>$AF$4</f>
        <v>199.99999999999997</v>
      </c>
      <c r="AL35" s="24">
        <v>0</v>
      </c>
      <c r="AM35" s="24">
        <v>0</v>
      </c>
      <c r="AN35" s="24">
        <v>0</v>
      </c>
      <c r="AO35" s="24">
        <v>0</v>
      </c>
      <c r="AP35" s="24">
        <v>0</v>
      </c>
      <c r="AQ35" s="24">
        <v>0</v>
      </c>
      <c r="AR35" s="24">
        <v>0</v>
      </c>
      <c r="AS35" s="24">
        <v>0</v>
      </c>
      <c r="AT35" s="24">
        <v>0</v>
      </c>
      <c r="AU35" s="24">
        <f>$AC$5</f>
        <v>1</v>
      </c>
      <c r="AV35" s="24">
        <f>$AD$5</f>
        <v>-403.99999999999994</v>
      </c>
      <c r="AW35" s="24">
        <f>$AE$5</f>
        <v>60805.999999999971</v>
      </c>
      <c r="AX35" s="24">
        <f>$AF$5</f>
        <v>-403.99999999999994</v>
      </c>
      <c r="AY35" s="24">
        <f>$AG$5</f>
        <v>1</v>
      </c>
      <c r="AZ35" s="24">
        <v>0</v>
      </c>
      <c r="BA35" s="24">
        <v>0</v>
      </c>
      <c r="BB35" s="24">
        <v>0</v>
      </c>
      <c r="BC35" s="24">
        <v>0</v>
      </c>
      <c r="BD35" s="24">
        <v>0</v>
      </c>
      <c r="BE35" s="24">
        <v>0</v>
      </c>
      <c r="BF35" s="24">
        <v>0</v>
      </c>
      <c r="BG35" s="24">
        <v>0</v>
      </c>
      <c r="BH35" s="24">
        <v>0</v>
      </c>
      <c r="BI35" s="24">
        <f>$AD$6</f>
        <v>199.99999999999997</v>
      </c>
      <c r="BJ35" s="24">
        <f>$AE$6</f>
        <v>-40399.999999999985</v>
      </c>
      <c r="BK35" s="24">
        <f>$AF$6</f>
        <v>199.99999999999997</v>
      </c>
      <c r="BL35" s="24">
        <v>0</v>
      </c>
      <c r="BM35" s="24">
        <v>0</v>
      </c>
      <c r="BN35" s="24">
        <v>0</v>
      </c>
      <c r="BO35" s="24">
        <v>0</v>
      </c>
      <c r="BP35" s="24">
        <v>0</v>
      </c>
      <c r="BQ35" s="24">
        <v>0</v>
      </c>
      <c r="BR35" s="24">
        <v>0</v>
      </c>
      <c r="BS35" s="24">
        <v>0</v>
      </c>
      <c r="BT35" s="24">
        <v>0</v>
      </c>
      <c r="BU35" s="24">
        <v>0</v>
      </c>
      <c r="BV35" s="24">
        <v>0</v>
      </c>
      <c r="BW35" s="24">
        <f>$AE$7</f>
        <v>9999.9999999999964</v>
      </c>
      <c r="BX35" s="24">
        <v>0</v>
      </c>
      <c r="BY35" s="24">
        <v>0</v>
      </c>
      <c r="BZ35" s="24">
        <v>0</v>
      </c>
      <c r="CA35" s="24">
        <v>0</v>
      </c>
      <c r="CB35" s="24">
        <v>0</v>
      </c>
      <c r="CC35" s="24">
        <v>0</v>
      </c>
      <c r="CD35" s="24">
        <v>0</v>
      </c>
      <c r="CE35" s="24">
        <v>0</v>
      </c>
      <c r="CF35" s="24">
        <v>0</v>
      </c>
      <c r="CG35" s="24">
        <v>0</v>
      </c>
      <c r="CH35" s="24">
        <v>0</v>
      </c>
      <c r="CI35" s="24">
        <v>0</v>
      </c>
      <c r="CJ35" s="24">
        <v>0</v>
      </c>
      <c r="CK35" s="24">
        <v>0</v>
      </c>
      <c r="CL35" s="24">
        <v>0</v>
      </c>
      <c r="CM35" s="24">
        <v>0</v>
      </c>
      <c r="CN35" s="24">
        <v>0</v>
      </c>
      <c r="CO35" s="24">
        <v>0</v>
      </c>
      <c r="CP35" s="24">
        <v>0</v>
      </c>
      <c r="CQ35" s="24">
        <v>0</v>
      </c>
      <c r="CR35" s="24">
        <v>0</v>
      </c>
      <c r="CS35" s="24">
        <v>0</v>
      </c>
      <c r="CT35" s="24">
        <v>0</v>
      </c>
      <c r="CU35" s="24">
        <v>0</v>
      </c>
      <c r="CV35" s="24">
        <v>0</v>
      </c>
      <c r="CW35" s="24">
        <v>0</v>
      </c>
      <c r="CX35" s="24">
        <v>0</v>
      </c>
      <c r="CY35" s="24">
        <v>0</v>
      </c>
      <c r="CZ35" s="24">
        <v>0</v>
      </c>
      <c r="DA35" s="24">
        <v>0</v>
      </c>
      <c r="DB35" s="24">
        <v>0</v>
      </c>
      <c r="DC35" s="24">
        <v>0</v>
      </c>
      <c r="DD35" s="24">
        <v>0</v>
      </c>
      <c r="DE35" s="24">
        <v>0</v>
      </c>
      <c r="DF35" s="24">
        <v>0</v>
      </c>
      <c r="DG35" s="24">
        <v>0</v>
      </c>
      <c r="DH35" s="24">
        <v>0</v>
      </c>
      <c r="DI35" s="24">
        <v>0</v>
      </c>
      <c r="DJ35" s="24">
        <v>0</v>
      </c>
      <c r="DK35" s="24">
        <v>0</v>
      </c>
      <c r="DL35" s="24">
        <v>0</v>
      </c>
      <c r="DM35" s="24">
        <v>0</v>
      </c>
      <c r="DN35" s="24">
        <v>0</v>
      </c>
      <c r="DO35" s="24">
        <v>0</v>
      </c>
      <c r="DP35" s="24">
        <v>0</v>
      </c>
      <c r="DQ35" s="24">
        <v>0</v>
      </c>
      <c r="DR35" s="24">
        <v>0</v>
      </c>
      <c r="DS35" s="24">
        <v>0</v>
      </c>
      <c r="DT35" s="24">
        <v>0</v>
      </c>
      <c r="DU35" s="24">
        <v>0</v>
      </c>
      <c r="DV35" s="24">
        <v>0</v>
      </c>
      <c r="DW35" s="24">
        <v>0</v>
      </c>
      <c r="DX35" s="24">
        <v>0</v>
      </c>
      <c r="DY35" s="24">
        <v>0</v>
      </c>
      <c r="DZ35" s="24">
        <v>0</v>
      </c>
      <c r="EA35" s="24">
        <v>0</v>
      </c>
      <c r="EB35" s="24">
        <v>0</v>
      </c>
      <c r="EC35" s="24">
        <v>0</v>
      </c>
      <c r="ED35" s="24">
        <v>0</v>
      </c>
      <c r="EE35" s="24">
        <v>0</v>
      </c>
      <c r="EF35" s="24">
        <v>0</v>
      </c>
      <c r="EG35" s="24">
        <v>0</v>
      </c>
      <c r="EH35" s="24">
        <v>0</v>
      </c>
      <c r="EI35" s="24">
        <v>0</v>
      </c>
      <c r="EJ35" s="24">
        <v>0</v>
      </c>
      <c r="EK35" s="24">
        <v>0</v>
      </c>
      <c r="EL35" s="24">
        <v>0</v>
      </c>
      <c r="EM35" s="24">
        <v>0</v>
      </c>
      <c r="EN35" s="24">
        <v>0</v>
      </c>
      <c r="EO35" s="24">
        <v>0</v>
      </c>
      <c r="EP35" s="24">
        <v>0</v>
      </c>
      <c r="EQ35" s="24">
        <v>0</v>
      </c>
      <c r="ER35" s="24">
        <v>0</v>
      </c>
      <c r="ES35" s="24">
        <v>0</v>
      </c>
      <c r="ET35" s="24">
        <v>0</v>
      </c>
      <c r="EU35" s="23"/>
      <c r="EV35" s="23"/>
      <c r="EW35" s="23"/>
      <c r="EX35" s="23"/>
      <c r="EY35" s="23"/>
      <c r="EZ35" s="23"/>
      <c r="FA35" s="23"/>
      <c r="FB35" s="7">
        <v>0</v>
      </c>
      <c r="FD35" s="5">
        <v>3</v>
      </c>
      <c r="FE35" s="7">
        <v>1.5076712571190073E-18</v>
      </c>
    </row>
    <row r="36" spans="1:161" x14ac:dyDescent="0.25">
      <c r="A36" s="1" t="s">
        <v>44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f>$AE$3</f>
        <v>9999.9999999999964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0</v>
      </c>
      <c r="AJ36" s="24">
        <f>$AD$4</f>
        <v>199.99999999999997</v>
      </c>
      <c r="AK36" s="24">
        <f>$AE$4</f>
        <v>-40399.999999999985</v>
      </c>
      <c r="AL36" s="24">
        <f>$AF$4</f>
        <v>199.99999999999997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f>$AC$5</f>
        <v>1</v>
      </c>
      <c r="AW36" s="24">
        <f>$AD$5</f>
        <v>-403.99999999999994</v>
      </c>
      <c r="AX36" s="24">
        <f>$AE$5</f>
        <v>60805.999999999971</v>
      </c>
      <c r="AY36" s="24">
        <f>$AF$5</f>
        <v>-403.99999999999994</v>
      </c>
      <c r="AZ36" s="24">
        <f>$AG$5</f>
        <v>1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f>$AD$6</f>
        <v>199.99999999999997</v>
      </c>
      <c r="BK36" s="24">
        <f>$AE$6</f>
        <v>-40399.999999999985</v>
      </c>
      <c r="BL36" s="24">
        <f>$AF$6</f>
        <v>199.99999999999997</v>
      </c>
      <c r="BM36" s="24">
        <v>0</v>
      </c>
      <c r="BN36" s="24">
        <v>0</v>
      </c>
      <c r="BO36" s="24">
        <v>0</v>
      </c>
      <c r="BP36" s="24">
        <v>0</v>
      </c>
      <c r="BQ36" s="24">
        <v>0</v>
      </c>
      <c r="BR36" s="24">
        <v>0</v>
      </c>
      <c r="BS36" s="24">
        <v>0</v>
      </c>
      <c r="BT36" s="24">
        <v>0</v>
      </c>
      <c r="BU36" s="24">
        <v>0</v>
      </c>
      <c r="BV36" s="24">
        <v>0</v>
      </c>
      <c r="BW36" s="24">
        <v>0</v>
      </c>
      <c r="BX36" s="24">
        <f>$AE$7</f>
        <v>9999.9999999999964</v>
      </c>
      <c r="BY36" s="24">
        <v>0</v>
      </c>
      <c r="BZ36" s="24">
        <v>0</v>
      </c>
      <c r="CA36" s="24">
        <v>0</v>
      </c>
      <c r="CB36" s="24">
        <v>0</v>
      </c>
      <c r="CC36" s="24">
        <v>0</v>
      </c>
      <c r="CD36" s="24">
        <v>0</v>
      </c>
      <c r="CE36" s="24">
        <v>0</v>
      </c>
      <c r="CF36" s="24">
        <v>0</v>
      </c>
      <c r="CG36" s="24">
        <v>0</v>
      </c>
      <c r="CH36" s="24">
        <v>0</v>
      </c>
      <c r="CI36" s="24">
        <v>0</v>
      </c>
      <c r="CJ36" s="24">
        <v>0</v>
      </c>
      <c r="CK36" s="24">
        <v>0</v>
      </c>
      <c r="CL36" s="24">
        <v>0</v>
      </c>
      <c r="CM36" s="24">
        <v>0</v>
      </c>
      <c r="CN36" s="24">
        <v>0</v>
      </c>
      <c r="CO36" s="24">
        <v>0</v>
      </c>
      <c r="CP36" s="24">
        <v>0</v>
      </c>
      <c r="CQ36" s="24">
        <v>0</v>
      </c>
      <c r="CR36" s="24">
        <v>0</v>
      </c>
      <c r="CS36" s="24">
        <v>0</v>
      </c>
      <c r="CT36" s="24">
        <v>0</v>
      </c>
      <c r="CU36" s="24">
        <v>0</v>
      </c>
      <c r="CV36" s="24">
        <v>0</v>
      </c>
      <c r="CW36" s="24">
        <v>0</v>
      </c>
      <c r="CX36" s="24">
        <v>0</v>
      </c>
      <c r="CY36" s="24">
        <v>0</v>
      </c>
      <c r="CZ36" s="24">
        <v>0</v>
      </c>
      <c r="DA36" s="24">
        <v>0</v>
      </c>
      <c r="DB36" s="24">
        <v>0</v>
      </c>
      <c r="DC36" s="24">
        <v>0</v>
      </c>
      <c r="DD36" s="24">
        <v>0</v>
      </c>
      <c r="DE36" s="24">
        <v>0</v>
      </c>
      <c r="DF36" s="24">
        <v>0</v>
      </c>
      <c r="DG36" s="24">
        <v>0</v>
      </c>
      <c r="DH36" s="24">
        <v>0</v>
      </c>
      <c r="DI36" s="24">
        <v>0</v>
      </c>
      <c r="DJ36" s="24">
        <v>0</v>
      </c>
      <c r="DK36" s="24">
        <v>0</v>
      </c>
      <c r="DL36" s="24">
        <v>0</v>
      </c>
      <c r="DM36" s="24">
        <v>0</v>
      </c>
      <c r="DN36" s="24">
        <v>0</v>
      </c>
      <c r="DO36" s="24">
        <v>0</v>
      </c>
      <c r="DP36" s="24">
        <v>0</v>
      </c>
      <c r="DQ36" s="24">
        <v>0</v>
      </c>
      <c r="DR36" s="24">
        <v>0</v>
      </c>
      <c r="DS36" s="24">
        <v>0</v>
      </c>
      <c r="DT36" s="24">
        <v>0</v>
      </c>
      <c r="DU36" s="24">
        <v>0</v>
      </c>
      <c r="DV36" s="24">
        <v>0</v>
      </c>
      <c r="DW36" s="24">
        <v>0</v>
      </c>
      <c r="DX36" s="24">
        <v>0</v>
      </c>
      <c r="DY36" s="24">
        <v>0</v>
      </c>
      <c r="DZ36" s="24">
        <v>0</v>
      </c>
      <c r="EA36" s="24">
        <v>0</v>
      </c>
      <c r="EB36" s="24">
        <v>0</v>
      </c>
      <c r="EC36" s="24">
        <v>0</v>
      </c>
      <c r="ED36" s="24">
        <v>0</v>
      </c>
      <c r="EE36" s="24">
        <v>0</v>
      </c>
      <c r="EF36" s="24">
        <v>0</v>
      </c>
      <c r="EG36" s="24">
        <v>0</v>
      </c>
      <c r="EH36" s="24">
        <v>0</v>
      </c>
      <c r="EI36" s="24">
        <v>0</v>
      </c>
      <c r="EJ36" s="24">
        <v>0</v>
      </c>
      <c r="EK36" s="24">
        <v>0</v>
      </c>
      <c r="EL36" s="24">
        <v>0</v>
      </c>
      <c r="EM36" s="24">
        <v>0</v>
      </c>
      <c r="EN36" s="24">
        <v>0</v>
      </c>
      <c r="EO36" s="24">
        <v>0</v>
      </c>
      <c r="EP36" s="24">
        <v>0</v>
      </c>
      <c r="EQ36" s="24">
        <v>0</v>
      </c>
      <c r="ER36" s="24">
        <v>0</v>
      </c>
      <c r="ES36" s="24">
        <v>0</v>
      </c>
      <c r="ET36" s="24">
        <v>0</v>
      </c>
      <c r="EU36" s="23"/>
      <c r="EV36" s="23"/>
      <c r="EW36" s="23"/>
      <c r="EX36" s="23"/>
      <c r="EY36" s="23"/>
      <c r="EZ36" s="23"/>
      <c r="FA36" s="23"/>
      <c r="FB36" s="7">
        <v>0</v>
      </c>
      <c r="FD36" s="5">
        <v>4</v>
      </c>
      <c r="FE36" s="7">
        <v>2.6265379226996403E-17</v>
      </c>
    </row>
    <row r="37" spans="1:161" x14ac:dyDescent="0.25">
      <c r="A37" s="1" t="s">
        <v>45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f>$AE$3</f>
        <v>9999.9999999999964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f>$AD$4</f>
        <v>199.99999999999997</v>
      </c>
      <c r="AL37" s="24">
        <f>$AE$4</f>
        <v>-40399.999999999985</v>
      </c>
      <c r="AM37" s="24">
        <f>$AF$4</f>
        <v>199.99999999999997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f>$AC$5</f>
        <v>1</v>
      </c>
      <c r="AX37" s="24">
        <f>$AD$5</f>
        <v>-403.99999999999994</v>
      </c>
      <c r="AY37" s="24">
        <f>$AE$5</f>
        <v>60805.999999999971</v>
      </c>
      <c r="AZ37" s="24">
        <f>$AF$5</f>
        <v>-403.99999999999994</v>
      </c>
      <c r="BA37" s="24">
        <f>$AG$5</f>
        <v>1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4">
        <v>0</v>
      </c>
      <c r="BI37" s="24">
        <v>0</v>
      </c>
      <c r="BJ37" s="24">
        <v>0</v>
      </c>
      <c r="BK37" s="24">
        <f>$AD$6</f>
        <v>199.99999999999997</v>
      </c>
      <c r="BL37" s="24">
        <f>$AE$6</f>
        <v>-40399.999999999985</v>
      </c>
      <c r="BM37" s="24">
        <f>$AF$6</f>
        <v>199.99999999999997</v>
      </c>
      <c r="BN37" s="24">
        <v>0</v>
      </c>
      <c r="BO37" s="24">
        <v>0</v>
      </c>
      <c r="BP37" s="24">
        <v>0</v>
      </c>
      <c r="BQ37" s="24">
        <v>0</v>
      </c>
      <c r="BR37" s="24">
        <v>0</v>
      </c>
      <c r="BS37" s="24">
        <v>0</v>
      </c>
      <c r="BT37" s="24">
        <v>0</v>
      </c>
      <c r="BU37" s="24">
        <v>0</v>
      </c>
      <c r="BV37" s="24">
        <v>0</v>
      </c>
      <c r="BW37" s="24">
        <v>0</v>
      </c>
      <c r="BX37" s="24">
        <v>0</v>
      </c>
      <c r="BY37" s="24">
        <f>$AE$7</f>
        <v>9999.9999999999964</v>
      </c>
      <c r="BZ37" s="24">
        <v>0</v>
      </c>
      <c r="CA37" s="24">
        <v>0</v>
      </c>
      <c r="CB37" s="24">
        <v>0</v>
      </c>
      <c r="CC37" s="24">
        <v>0</v>
      </c>
      <c r="CD37" s="24">
        <v>0</v>
      </c>
      <c r="CE37" s="24">
        <v>0</v>
      </c>
      <c r="CF37" s="24">
        <v>0</v>
      </c>
      <c r="CG37" s="24">
        <v>0</v>
      </c>
      <c r="CH37" s="24">
        <v>0</v>
      </c>
      <c r="CI37" s="24">
        <v>0</v>
      </c>
      <c r="CJ37" s="24">
        <v>0</v>
      </c>
      <c r="CK37" s="24">
        <v>0</v>
      </c>
      <c r="CL37" s="24">
        <v>0</v>
      </c>
      <c r="CM37" s="24">
        <v>0</v>
      </c>
      <c r="CN37" s="24">
        <v>0</v>
      </c>
      <c r="CO37" s="24">
        <v>0</v>
      </c>
      <c r="CP37" s="24">
        <v>0</v>
      </c>
      <c r="CQ37" s="24">
        <v>0</v>
      </c>
      <c r="CR37" s="24">
        <v>0</v>
      </c>
      <c r="CS37" s="24">
        <v>0</v>
      </c>
      <c r="CT37" s="24">
        <v>0</v>
      </c>
      <c r="CU37" s="24">
        <v>0</v>
      </c>
      <c r="CV37" s="24">
        <v>0</v>
      </c>
      <c r="CW37" s="24">
        <v>0</v>
      </c>
      <c r="CX37" s="24">
        <v>0</v>
      </c>
      <c r="CY37" s="24">
        <v>0</v>
      </c>
      <c r="CZ37" s="24">
        <v>0</v>
      </c>
      <c r="DA37" s="24">
        <v>0</v>
      </c>
      <c r="DB37" s="24">
        <v>0</v>
      </c>
      <c r="DC37" s="24">
        <v>0</v>
      </c>
      <c r="DD37" s="24">
        <v>0</v>
      </c>
      <c r="DE37" s="24">
        <v>0</v>
      </c>
      <c r="DF37" s="24">
        <v>0</v>
      </c>
      <c r="DG37" s="24">
        <v>0</v>
      </c>
      <c r="DH37" s="24">
        <v>0</v>
      </c>
      <c r="DI37" s="24">
        <v>0</v>
      </c>
      <c r="DJ37" s="24">
        <v>0</v>
      </c>
      <c r="DK37" s="24">
        <v>0</v>
      </c>
      <c r="DL37" s="24">
        <v>0</v>
      </c>
      <c r="DM37" s="24">
        <v>0</v>
      </c>
      <c r="DN37" s="24">
        <v>0</v>
      </c>
      <c r="DO37" s="24">
        <v>0</v>
      </c>
      <c r="DP37" s="24">
        <v>0</v>
      </c>
      <c r="DQ37" s="24">
        <v>0</v>
      </c>
      <c r="DR37" s="24">
        <v>0</v>
      </c>
      <c r="DS37" s="24">
        <v>0</v>
      </c>
      <c r="DT37" s="24">
        <v>0</v>
      </c>
      <c r="DU37" s="24">
        <v>0</v>
      </c>
      <c r="DV37" s="24">
        <v>0</v>
      </c>
      <c r="DW37" s="24">
        <v>0</v>
      </c>
      <c r="DX37" s="24">
        <v>0</v>
      </c>
      <c r="DY37" s="24">
        <v>0</v>
      </c>
      <c r="DZ37" s="24">
        <v>0</v>
      </c>
      <c r="EA37" s="24">
        <v>0</v>
      </c>
      <c r="EB37" s="24">
        <v>0</v>
      </c>
      <c r="EC37" s="24">
        <v>0</v>
      </c>
      <c r="ED37" s="24">
        <v>0</v>
      </c>
      <c r="EE37" s="24">
        <v>0</v>
      </c>
      <c r="EF37" s="24">
        <v>0</v>
      </c>
      <c r="EG37" s="24">
        <v>0</v>
      </c>
      <c r="EH37" s="24">
        <v>0</v>
      </c>
      <c r="EI37" s="24">
        <v>0</v>
      </c>
      <c r="EJ37" s="24">
        <v>0</v>
      </c>
      <c r="EK37" s="24">
        <v>0</v>
      </c>
      <c r="EL37" s="24">
        <v>0</v>
      </c>
      <c r="EM37" s="24">
        <v>0</v>
      </c>
      <c r="EN37" s="24">
        <v>0</v>
      </c>
      <c r="EO37" s="24">
        <v>0</v>
      </c>
      <c r="EP37" s="24">
        <v>0</v>
      </c>
      <c r="EQ37" s="24">
        <v>0</v>
      </c>
      <c r="ER37" s="24">
        <v>0</v>
      </c>
      <c r="ES37" s="24">
        <v>0</v>
      </c>
      <c r="ET37" s="24">
        <v>0</v>
      </c>
      <c r="EU37" s="23"/>
      <c r="EV37" s="23"/>
      <c r="EW37" s="23"/>
      <c r="EX37" s="23"/>
      <c r="EY37" s="23"/>
      <c r="EZ37" s="23"/>
      <c r="FA37" s="23"/>
      <c r="FB37" s="7">
        <v>0</v>
      </c>
      <c r="FD37" s="5">
        <v>5</v>
      </c>
      <c r="FE37" s="7">
        <v>-4.4541003381593042E-17</v>
      </c>
    </row>
    <row r="38" spans="1:161" x14ac:dyDescent="0.25">
      <c r="A38" s="1" t="s">
        <v>46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f>$AE$3</f>
        <v>9999.9999999999964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f>$AD$4</f>
        <v>199.99999999999997</v>
      </c>
      <c r="AM38" s="24">
        <f>$AE$4</f>
        <v>-40399.999999999985</v>
      </c>
      <c r="AN38" s="24">
        <f>$AF$4</f>
        <v>199.99999999999997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f>$AC$5</f>
        <v>1</v>
      </c>
      <c r="AY38" s="24">
        <f>$AD$5</f>
        <v>-403.99999999999994</v>
      </c>
      <c r="AZ38" s="24">
        <f>$AE$5</f>
        <v>60805.999999999971</v>
      </c>
      <c r="BA38" s="24">
        <f>$AF$5</f>
        <v>-403.99999999999994</v>
      </c>
      <c r="BB38" s="24">
        <f>$AG$5</f>
        <v>1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24">
        <v>0</v>
      </c>
      <c r="BJ38" s="24">
        <v>0</v>
      </c>
      <c r="BK38" s="24">
        <v>0</v>
      </c>
      <c r="BL38" s="24">
        <f>$AD$6</f>
        <v>199.99999999999997</v>
      </c>
      <c r="BM38" s="24">
        <f>$AE$6</f>
        <v>-40399.999999999985</v>
      </c>
      <c r="BN38" s="24">
        <f>$AF$6</f>
        <v>199.99999999999997</v>
      </c>
      <c r="BO38" s="24">
        <v>0</v>
      </c>
      <c r="BP38" s="24">
        <v>0</v>
      </c>
      <c r="BQ38" s="24">
        <v>0</v>
      </c>
      <c r="BR38" s="24">
        <v>0</v>
      </c>
      <c r="BS38" s="24">
        <v>0</v>
      </c>
      <c r="BT38" s="24">
        <v>0</v>
      </c>
      <c r="BU38" s="24">
        <v>0</v>
      </c>
      <c r="BV38" s="24">
        <v>0</v>
      </c>
      <c r="BW38" s="24">
        <v>0</v>
      </c>
      <c r="BX38" s="24">
        <v>0</v>
      </c>
      <c r="BY38" s="24">
        <v>0</v>
      </c>
      <c r="BZ38" s="24">
        <f>$AE$7</f>
        <v>9999.9999999999964</v>
      </c>
      <c r="CA38" s="24">
        <v>0</v>
      </c>
      <c r="CB38" s="24">
        <v>0</v>
      </c>
      <c r="CC38" s="24">
        <v>0</v>
      </c>
      <c r="CD38" s="24">
        <v>0</v>
      </c>
      <c r="CE38" s="24">
        <v>0</v>
      </c>
      <c r="CF38" s="24">
        <v>0</v>
      </c>
      <c r="CG38" s="24">
        <v>0</v>
      </c>
      <c r="CH38" s="24">
        <v>0</v>
      </c>
      <c r="CI38" s="24">
        <v>0</v>
      </c>
      <c r="CJ38" s="24">
        <v>0</v>
      </c>
      <c r="CK38" s="24">
        <v>0</v>
      </c>
      <c r="CL38" s="24">
        <v>0</v>
      </c>
      <c r="CM38" s="24">
        <v>0</v>
      </c>
      <c r="CN38" s="24">
        <v>0</v>
      </c>
      <c r="CO38" s="24">
        <v>0</v>
      </c>
      <c r="CP38" s="24">
        <v>0</v>
      </c>
      <c r="CQ38" s="24">
        <v>0</v>
      </c>
      <c r="CR38" s="24">
        <v>0</v>
      </c>
      <c r="CS38" s="24">
        <v>0</v>
      </c>
      <c r="CT38" s="24">
        <v>0</v>
      </c>
      <c r="CU38" s="24">
        <v>0</v>
      </c>
      <c r="CV38" s="24">
        <v>0</v>
      </c>
      <c r="CW38" s="24">
        <v>0</v>
      </c>
      <c r="CX38" s="24">
        <v>0</v>
      </c>
      <c r="CY38" s="24">
        <v>0</v>
      </c>
      <c r="CZ38" s="24">
        <v>0</v>
      </c>
      <c r="DA38" s="24">
        <v>0</v>
      </c>
      <c r="DB38" s="24">
        <v>0</v>
      </c>
      <c r="DC38" s="24">
        <v>0</v>
      </c>
      <c r="DD38" s="24">
        <v>0</v>
      </c>
      <c r="DE38" s="24">
        <v>0</v>
      </c>
      <c r="DF38" s="24">
        <v>0</v>
      </c>
      <c r="DG38" s="24">
        <v>0</v>
      </c>
      <c r="DH38" s="24">
        <v>0</v>
      </c>
      <c r="DI38" s="24">
        <v>0</v>
      </c>
      <c r="DJ38" s="24">
        <v>0</v>
      </c>
      <c r="DK38" s="24">
        <v>0</v>
      </c>
      <c r="DL38" s="24">
        <v>0</v>
      </c>
      <c r="DM38" s="24">
        <v>0</v>
      </c>
      <c r="DN38" s="24">
        <v>0</v>
      </c>
      <c r="DO38" s="24">
        <v>0</v>
      </c>
      <c r="DP38" s="24">
        <v>0</v>
      </c>
      <c r="DQ38" s="24">
        <v>0</v>
      </c>
      <c r="DR38" s="24">
        <v>0</v>
      </c>
      <c r="DS38" s="24">
        <v>0</v>
      </c>
      <c r="DT38" s="24">
        <v>0</v>
      </c>
      <c r="DU38" s="24">
        <v>0</v>
      </c>
      <c r="DV38" s="24">
        <v>0</v>
      </c>
      <c r="DW38" s="24">
        <v>0</v>
      </c>
      <c r="DX38" s="24">
        <v>0</v>
      </c>
      <c r="DY38" s="24">
        <v>0</v>
      </c>
      <c r="DZ38" s="24">
        <v>0</v>
      </c>
      <c r="EA38" s="24">
        <v>0</v>
      </c>
      <c r="EB38" s="24">
        <v>0</v>
      </c>
      <c r="EC38" s="24">
        <v>0</v>
      </c>
      <c r="ED38" s="24">
        <v>0</v>
      </c>
      <c r="EE38" s="24">
        <v>0</v>
      </c>
      <c r="EF38" s="24">
        <v>0</v>
      </c>
      <c r="EG38" s="24">
        <v>0</v>
      </c>
      <c r="EH38" s="24">
        <v>0</v>
      </c>
      <c r="EI38" s="24">
        <v>0</v>
      </c>
      <c r="EJ38" s="24">
        <v>0</v>
      </c>
      <c r="EK38" s="24">
        <v>0</v>
      </c>
      <c r="EL38" s="24">
        <v>0</v>
      </c>
      <c r="EM38" s="24">
        <v>0</v>
      </c>
      <c r="EN38" s="24">
        <v>0</v>
      </c>
      <c r="EO38" s="24">
        <v>0</v>
      </c>
      <c r="EP38" s="24">
        <v>0</v>
      </c>
      <c r="EQ38" s="24">
        <v>0</v>
      </c>
      <c r="ER38" s="24">
        <v>0</v>
      </c>
      <c r="ES38" s="24">
        <v>0</v>
      </c>
      <c r="ET38" s="24">
        <v>0</v>
      </c>
      <c r="EU38" s="23"/>
      <c r="EV38" s="23"/>
      <c r="EW38" s="23"/>
      <c r="EX38" s="23"/>
      <c r="EY38" s="23"/>
      <c r="EZ38" s="23"/>
      <c r="FA38" s="23"/>
      <c r="FB38" s="7">
        <v>0</v>
      </c>
      <c r="FD38" s="5">
        <v>6</v>
      </c>
      <c r="FE38" s="7">
        <v>-2.0721809821685565E-17</v>
      </c>
    </row>
    <row r="39" spans="1:161" x14ac:dyDescent="0.25">
      <c r="A39" s="1" t="s">
        <v>129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f>$AE$3</f>
        <v>9999.9999999999964</v>
      </c>
      <c r="AC39" s="24">
        <v>0</v>
      </c>
      <c r="AD39" s="24">
        <v>0</v>
      </c>
      <c r="AE39" s="24">
        <v>0</v>
      </c>
      <c r="AF39" s="24">
        <v>0</v>
      </c>
      <c r="AG39" s="24">
        <v>0</v>
      </c>
      <c r="AH39" s="24">
        <v>0</v>
      </c>
      <c r="AI39" s="24">
        <v>0</v>
      </c>
      <c r="AJ39" s="24">
        <v>0</v>
      </c>
      <c r="AK39" s="24">
        <v>0</v>
      </c>
      <c r="AL39" s="24">
        <v>0</v>
      </c>
      <c r="AM39" s="24">
        <f>$AD$4</f>
        <v>199.99999999999997</v>
      </c>
      <c r="AN39" s="24">
        <f>$AE$4</f>
        <v>-40399.999999999985</v>
      </c>
      <c r="AO39" s="24">
        <f>$AF$4</f>
        <v>199.99999999999997</v>
      </c>
      <c r="AP39" s="24">
        <v>0</v>
      </c>
      <c r="AQ39" s="24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0</v>
      </c>
      <c r="AW39" s="24">
        <v>0</v>
      </c>
      <c r="AX39" s="24">
        <v>0</v>
      </c>
      <c r="AY39" s="24">
        <f>$AC$5</f>
        <v>1</v>
      </c>
      <c r="AZ39" s="24">
        <f>$AD$5</f>
        <v>-403.99999999999994</v>
      </c>
      <c r="BA39" s="24">
        <f>$AE$5</f>
        <v>60805.999999999971</v>
      </c>
      <c r="BB39" s="24">
        <f>$AF$5</f>
        <v>-403.99999999999994</v>
      </c>
      <c r="BC39" s="24">
        <f>$AG$5</f>
        <v>1</v>
      </c>
      <c r="BD39" s="24">
        <v>0</v>
      </c>
      <c r="BE39" s="24">
        <v>0</v>
      </c>
      <c r="BF39" s="24">
        <v>0</v>
      </c>
      <c r="BG39" s="24">
        <v>0</v>
      </c>
      <c r="BH39" s="24">
        <v>0</v>
      </c>
      <c r="BI39" s="24">
        <v>0</v>
      </c>
      <c r="BJ39" s="24">
        <v>0</v>
      </c>
      <c r="BK39" s="24">
        <v>0</v>
      </c>
      <c r="BL39" s="24">
        <v>0</v>
      </c>
      <c r="BM39" s="24">
        <f>$AD$6</f>
        <v>199.99999999999997</v>
      </c>
      <c r="BN39" s="24">
        <f>$AE$6</f>
        <v>-40399.999999999985</v>
      </c>
      <c r="BO39" s="24">
        <f>$AF$6</f>
        <v>199.99999999999997</v>
      </c>
      <c r="BP39" s="24">
        <v>0</v>
      </c>
      <c r="BQ39" s="24">
        <v>0</v>
      </c>
      <c r="BR39" s="24">
        <v>0</v>
      </c>
      <c r="BS39" s="24">
        <v>0</v>
      </c>
      <c r="BT39" s="24">
        <v>0</v>
      </c>
      <c r="BU39" s="24">
        <v>0</v>
      </c>
      <c r="BV39" s="24">
        <v>0</v>
      </c>
      <c r="BW39" s="24">
        <v>0</v>
      </c>
      <c r="BX39" s="24">
        <v>0</v>
      </c>
      <c r="BY39" s="24">
        <v>0</v>
      </c>
      <c r="BZ39" s="24">
        <v>0</v>
      </c>
      <c r="CA39" s="24">
        <f>$AE$7</f>
        <v>9999.9999999999964</v>
      </c>
      <c r="CB39" s="24">
        <v>0</v>
      </c>
      <c r="CC39" s="24">
        <v>0</v>
      </c>
      <c r="CD39" s="24">
        <v>0</v>
      </c>
      <c r="CE39" s="24">
        <v>0</v>
      </c>
      <c r="CF39" s="24">
        <v>0</v>
      </c>
      <c r="CG39" s="24">
        <v>0</v>
      </c>
      <c r="CH39" s="24">
        <v>0</v>
      </c>
      <c r="CI39" s="24">
        <v>0</v>
      </c>
      <c r="CJ39" s="24">
        <v>0</v>
      </c>
      <c r="CK39" s="24">
        <v>0</v>
      </c>
      <c r="CL39" s="24">
        <v>0</v>
      </c>
      <c r="CM39" s="24">
        <v>0</v>
      </c>
      <c r="CN39" s="24">
        <v>0</v>
      </c>
      <c r="CO39" s="24">
        <v>0</v>
      </c>
      <c r="CP39" s="24">
        <v>0</v>
      </c>
      <c r="CQ39" s="24">
        <v>0</v>
      </c>
      <c r="CR39" s="24">
        <v>0</v>
      </c>
      <c r="CS39" s="24">
        <v>0</v>
      </c>
      <c r="CT39" s="24">
        <v>0</v>
      </c>
      <c r="CU39" s="24">
        <v>0</v>
      </c>
      <c r="CV39" s="24">
        <v>0</v>
      </c>
      <c r="CW39" s="24">
        <v>0</v>
      </c>
      <c r="CX39" s="24">
        <v>0</v>
      </c>
      <c r="CY39" s="24">
        <v>0</v>
      </c>
      <c r="CZ39" s="24">
        <v>0</v>
      </c>
      <c r="DA39" s="24">
        <v>0</v>
      </c>
      <c r="DB39" s="24">
        <v>0</v>
      </c>
      <c r="DC39" s="24">
        <v>0</v>
      </c>
      <c r="DD39" s="24">
        <v>0</v>
      </c>
      <c r="DE39" s="24">
        <v>0</v>
      </c>
      <c r="DF39" s="24">
        <v>0</v>
      </c>
      <c r="DG39" s="24">
        <v>0</v>
      </c>
      <c r="DH39" s="24">
        <v>0</v>
      </c>
      <c r="DI39" s="24">
        <v>0</v>
      </c>
      <c r="DJ39" s="24">
        <v>0</v>
      </c>
      <c r="DK39" s="24">
        <v>0</v>
      </c>
      <c r="DL39" s="24">
        <v>0</v>
      </c>
      <c r="DM39" s="24">
        <v>0</v>
      </c>
      <c r="DN39" s="24">
        <v>0</v>
      </c>
      <c r="DO39" s="24">
        <v>0</v>
      </c>
      <c r="DP39" s="24">
        <v>0</v>
      </c>
      <c r="DQ39" s="24">
        <v>0</v>
      </c>
      <c r="DR39" s="24">
        <v>0</v>
      </c>
      <c r="DS39" s="24">
        <v>0</v>
      </c>
      <c r="DT39" s="24">
        <v>0</v>
      </c>
      <c r="DU39" s="24">
        <v>0</v>
      </c>
      <c r="DV39" s="24">
        <v>0</v>
      </c>
      <c r="DW39" s="24">
        <v>0</v>
      </c>
      <c r="DX39" s="24">
        <v>0</v>
      </c>
      <c r="DY39" s="24">
        <v>0</v>
      </c>
      <c r="DZ39" s="24">
        <v>0</v>
      </c>
      <c r="EA39" s="24">
        <v>0</v>
      </c>
      <c r="EB39" s="24">
        <v>0</v>
      </c>
      <c r="EC39" s="24">
        <v>0</v>
      </c>
      <c r="ED39" s="24">
        <v>0</v>
      </c>
      <c r="EE39" s="24">
        <v>0</v>
      </c>
      <c r="EF39" s="24">
        <v>0</v>
      </c>
      <c r="EG39" s="24">
        <v>0</v>
      </c>
      <c r="EH39" s="24">
        <v>0</v>
      </c>
      <c r="EI39" s="24">
        <v>0</v>
      </c>
      <c r="EJ39" s="24">
        <v>0</v>
      </c>
      <c r="EK39" s="24">
        <v>0</v>
      </c>
      <c r="EL39" s="24">
        <v>0</v>
      </c>
      <c r="EM39" s="24">
        <v>0</v>
      </c>
      <c r="EN39" s="24">
        <v>0</v>
      </c>
      <c r="EO39" s="24">
        <v>0</v>
      </c>
      <c r="EP39" s="24">
        <v>0</v>
      </c>
      <c r="EQ39" s="24">
        <v>0</v>
      </c>
      <c r="ER39" s="24">
        <v>0</v>
      </c>
      <c r="ES39" s="24">
        <v>0</v>
      </c>
      <c r="ET39" s="24">
        <v>0</v>
      </c>
      <c r="EU39" s="23"/>
      <c r="EV39" s="23"/>
      <c r="EW39" s="23"/>
      <c r="EX39" s="23"/>
      <c r="EY39" s="23"/>
      <c r="EZ39" s="23"/>
      <c r="FA39" s="23"/>
      <c r="FB39" s="7">
        <v>0</v>
      </c>
      <c r="FD39" s="5">
        <v>7</v>
      </c>
      <c r="FE39" s="7">
        <v>5.0376109620888557E-17</v>
      </c>
    </row>
    <row r="40" spans="1:161" x14ac:dyDescent="0.25">
      <c r="A40" s="1" t="s">
        <v>130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f>$AE$3</f>
        <v>9999.9999999999964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f>$AD$4</f>
        <v>199.99999999999997</v>
      </c>
      <c r="AO40" s="24">
        <f>$AE$4</f>
        <v>-40399.999999999985</v>
      </c>
      <c r="AP40" s="24">
        <f>$AF$4</f>
        <v>199.99999999999997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f>$AC$5</f>
        <v>1</v>
      </c>
      <c r="BA40" s="24">
        <f>$AD$5</f>
        <v>-403.99999999999994</v>
      </c>
      <c r="BB40" s="24">
        <f>$AE$5</f>
        <v>60805.999999999971</v>
      </c>
      <c r="BC40" s="24">
        <f>$AF$5</f>
        <v>-403.99999999999994</v>
      </c>
      <c r="BD40" s="24">
        <f>$AG$5</f>
        <v>1</v>
      </c>
      <c r="BE40" s="24">
        <v>0</v>
      </c>
      <c r="BF40" s="24">
        <v>0</v>
      </c>
      <c r="BG40" s="24">
        <v>0</v>
      </c>
      <c r="BH40" s="24">
        <v>0</v>
      </c>
      <c r="BI40" s="24">
        <v>0</v>
      </c>
      <c r="BJ40" s="24">
        <v>0</v>
      </c>
      <c r="BK40" s="24">
        <v>0</v>
      </c>
      <c r="BL40" s="24">
        <v>0</v>
      </c>
      <c r="BM40" s="24">
        <v>0</v>
      </c>
      <c r="BN40" s="24">
        <f>$AD$6</f>
        <v>199.99999999999997</v>
      </c>
      <c r="BO40" s="24">
        <f>$AE$6</f>
        <v>-40399.999999999985</v>
      </c>
      <c r="BP40" s="24">
        <f>$AF$6</f>
        <v>199.99999999999997</v>
      </c>
      <c r="BQ40" s="24">
        <v>0</v>
      </c>
      <c r="BR40" s="24">
        <v>0</v>
      </c>
      <c r="BS40" s="24">
        <v>0</v>
      </c>
      <c r="BT40" s="24">
        <v>0</v>
      </c>
      <c r="BU40" s="24">
        <v>0</v>
      </c>
      <c r="BV40" s="24">
        <v>0</v>
      </c>
      <c r="BW40" s="24">
        <v>0</v>
      </c>
      <c r="BX40" s="24">
        <v>0</v>
      </c>
      <c r="BY40" s="24">
        <v>0</v>
      </c>
      <c r="BZ40" s="24">
        <v>0</v>
      </c>
      <c r="CA40" s="24">
        <v>0</v>
      </c>
      <c r="CB40" s="24">
        <f>$AE$7</f>
        <v>9999.9999999999964</v>
      </c>
      <c r="CC40" s="24">
        <v>0</v>
      </c>
      <c r="CD40" s="24">
        <v>0</v>
      </c>
      <c r="CE40" s="24">
        <v>0</v>
      </c>
      <c r="CF40" s="24">
        <v>0</v>
      </c>
      <c r="CG40" s="24">
        <v>0</v>
      </c>
      <c r="CH40" s="24">
        <v>0</v>
      </c>
      <c r="CI40" s="24">
        <v>0</v>
      </c>
      <c r="CJ40" s="24">
        <v>0</v>
      </c>
      <c r="CK40" s="24">
        <v>0</v>
      </c>
      <c r="CL40" s="24">
        <v>0</v>
      </c>
      <c r="CM40" s="24">
        <v>0</v>
      </c>
      <c r="CN40" s="24">
        <v>0</v>
      </c>
      <c r="CO40" s="24">
        <v>0</v>
      </c>
      <c r="CP40" s="24">
        <v>0</v>
      </c>
      <c r="CQ40" s="24">
        <v>0</v>
      </c>
      <c r="CR40" s="24">
        <v>0</v>
      </c>
      <c r="CS40" s="24">
        <v>0</v>
      </c>
      <c r="CT40" s="24">
        <v>0</v>
      </c>
      <c r="CU40" s="24">
        <v>0</v>
      </c>
      <c r="CV40" s="24">
        <v>0</v>
      </c>
      <c r="CW40" s="24">
        <v>0</v>
      </c>
      <c r="CX40" s="24">
        <v>0</v>
      </c>
      <c r="CY40" s="24">
        <v>0</v>
      </c>
      <c r="CZ40" s="24">
        <v>0</v>
      </c>
      <c r="DA40" s="24">
        <v>0</v>
      </c>
      <c r="DB40" s="24">
        <v>0</v>
      </c>
      <c r="DC40" s="24">
        <v>0</v>
      </c>
      <c r="DD40" s="24">
        <v>0</v>
      </c>
      <c r="DE40" s="24">
        <v>0</v>
      </c>
      <c r="DF40" s="24">
        <v>0</v>
      </c>
      <c r="DG40" s="24">
        <v>0</v>
      </c>
      <c r="DH40" s="24">
        <v>0</v>
      </c>
      <c r="DI40" s="24">
        <v>0</v>
      </c>
      <c r="DJ40" s="24">
        <v>0</v>
      </c>
      <c r="DK40" s="24">
        <v>0</v>
      </c>
      <c r="DL40" s="24">
        <v>0</v>
      </c>
      <c r="DM40" s="24">
        <v>0</v>
      </c>
      <c r="DN40" s="24">
        <v>0</v>
      </c>
      <c r="DO40" s="24">
        <v>0</v>
      </c>
      <c r="DP40" s="24">
        <v>0</v>
      </c>
      <c r="DQ40" s="24">
        <v>0</v>
      </c>
      <c r="DR40" s="24">
        <v>0</v>
      </c>
      <c r="DS40" s="24">
        <v>0</v>
      </c>
      <c r="DT40" s="24">
        <v>0</v>
      </c>
      <c r="DU40" s="24">
        <v>0</v>
      </c>
      <c r="DV40" s="24">
        <v>0</v>
      </c>
      <c r="DW40" s="24">
        <v>0</v>
      </c>
      <c r="DX40" s="24">
        <v>0</v>
      </c>
      <c r="DY40" s="24">
        <v>0</v>
      </c>
      <c r="DZ40" s="24">
        <v>0</v>
      </c>
      <c r="EA40" s="24">
        <v>0</v>
      </c>
      <c r="EB40" s="24">
        <v>0</v>
      </c>
      <c r="EC40" s="24">
        <v>0</v>
      </c>
      <c r="ED40" s="24">
        <v>0</v>
      </c>
      <c r="EE40" s="24">
        <v>0</v>
      </c>
      <c r="EF40" s="24">
        <v>0</v>
      </c>
      <c r="EG40" s="24">
        <v>0</v>
      </c>
      <c r="EH40" s="24">
        <v>0</v>
      </c>
      <c r="EI40" s="24">
        <v>0</v>
      </c>
      <c r="EJ40" s="24">
        <v>0</v>
      </c>
      <c r="EK40" s="24">
        <v>0</v>
      </c>
      <c r="EL40" s="24">
        <v>0</v>
      </c>
      <c r="EM40" s="24">
        <v>0</v>
      </c>
      <c r="EN40" s="24">
        <v>0</v>
      </c>
      <c r="EO40" s="24">
        <v>0</v>
      </c>
      <c r="EP40" s="24">
        <v>0</v>
      </c>
      <c r="EQ40" s="24">
        <v>0</v>
      </c>
      <c r="ER40" s="24">
        <v>0</v>
      </c>
      <c r="ES40" s="24">
        <v>0</v>
      </c>
      <c r="ET40" s="24">
        <v>0</v>
      </c>
      <c r="EU40" s="23"/>
      <c r="EV40" s="23"/>
      <c r="EW40" s="23"/>
      <c r="EX40" s="23"/>
      <c r="EY40" s="23"/>
      <c r="EZ40" s="23"/>
      <c r="FA40" s="23"/>
      <c r="FB40" s="7">
        <v>0</v>
      </c>
      <c r="FD40" s="5">
        <v>8</v>
      </c>
      <c r="FE40" s="7">
        <v>-7.4755426955090832E-17</v>
      </c>
    </row>
    <row r="41" spans="1:161" x14ac:dyDescent="0.25">
      <c r="A41" s="1" t="s">
        <v>47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f>$AE$3</f>
        <v>9999.9999999999964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f>$AD$4</f>
        <v>199.99999999999997</v>
      </c>
      <c r="AT41" s="24">
        <f>$AE$4</f>
        <v>-40399.999999999985</v>
      </c>
      <c r="AU41" s="24">
        <f>$AF$4</f>
        <v>199.99999999999997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f>$AC$5</f>
        <v>1</v>
      </c>
      <c r="BF41" s="24">
        <f>$AD$5</f>
        <v>-403.99999999999994</v>
      </c>
      <c r="BG41" s="24">
        <f>$AE$5</f>
        <v>60805.999999999971</v>
      </c>
      <c r="BH41" s="24">
        <f>$AF$5</f>
        <v>-403.99999999999994</v>
      </c>
      <c r="BI41" s="24">
        <f>$AG$5</f>
        <v>1</v>
      </c>
      <c r="BJ41" s="24">
        <v>0</v>
      </c>
      <c r="BK41" s="24">
        <v>0</v>
      </c>
      <c r="BL41" s="24">
        <v>0</v>
      </c>
      <c r="BM41" s="24">
        <v>0</v>
      </c>
      <c r="BN41" s="24">
        <v>0</v>
      </c>
      <c r="BO41" s="24">
        <v>0</v>
      </c>
      <c r="BP41" s="24">
        <v>0</v>
      </c>
      <c r="BQ41" s="24">
        <v>0</v>
      </c>
      <c r="BR41" s="24">
        <v>0</v>
      </c>
      <c r="BS41" s="24">
        <f>$AD$6</f>
        <v>199.99999999999997</v>
      </c>
      <c r="BT41" s="24">
        <f>$AE$6</f>
        <v>-40399.999999999985</v>
      </c>
      <c r="BU41" s="24">
        <f>$AF$6</f>
        <v>199.99999999999997</v>
      </c>
      <c r="BV41" s="24">
        <v>0</v>
      </c>
      <c r="BW41" s="24">
        <v>0</v>
      </c>
      <c r="BX41" s="24">
        <v>0</v>
      </c>
      <c r="BY41" s="24">
        <v>0</v>
      </c>
      <c r="BZ41" s="24">
        <v>0</v>
      </c>
      <c r="CA41" s="24">
        <v>0</v>
      </c>
      <c r="CB41" s="24">
        <v>0</v>
      </c>
      <c r="CC41" s="24">
        <v>0</v>
      </c>
      <c r="CD41" s="24">
        <v>0</v>
      </c>
      <c r="CE41" s="24">
        <v>0</v>
      </c>
      <c r="CF41" s="24">
        <v>0</v>
      </c>
      <c r="CG41" s="24">
        <f>$AE$7</f>
        <v>9999.9999999999964</v>
      </c>
      <c r="CH41" s="24">
        <v>0</v>
      </c>
      <c r="CI41" s="24">
        <v>0</v>
      </c>
      <c r="CJ41" s="24">
        <v>0</v>
      </c>
      <c r="CK41" s="24">
        <v>0</v>
      </c>
      <c r="CL41" s="24">
        <v>0</v>
      </c>
      <c r="CM41" s="24">
        <v>0</v>
      </c>
      <c r="CN41" s="24">
        <v>0</v>
      </c>
      <c r="CO41" s="24">
        <v>0</v>
      </c>
      <c r="CP41" s="24">
        <v>0</v>
      </c>
      <c r="CQ41" s="24">
        <v>0</v>
      </c>
      <c r="CR41" s="24">
        <v>0</v>
      </c>
      <c r="CS41" s="24">
        <v>0</v>
      </c>
      <c r="CT41" s="24">
        <v>0</v>
      </c>
      <c r="CU41" s="24">
        <v>0</v>
      </c>
      <c r="CV41" s="24">
        <v>0</v>
      </c>
      <c r="CW41" s="24">
        <v>0</v>
      </c>
      <c r="CX41" s="24">
        <v>0</v>
      </c>
      <c r="CY41" s="24">
        <v>0</v>
      </c>
      <c r="CZ41" s="24">
        <v>0</v>
      </c>
      <c r="DA41" s="24">
        <v>0</v>
      </c>
      <c r="DB41" s="24">
        <v>0</v>
      </c>
      <c r="DC41" s="24">
        <v>0</v>
      </c>
      <c r="DD41" s="24">
        <v>0</v>
      </c>
      <c r="DE41" s="24">
        <v>0</v>
      </c>
      <c r="DF41" s="24">
        <v>0</v>
      </c>
      <c r="DG41" s="24">
        <v>0</v>
      </c>
      <c r="DH41" s="24">
        <v>0</v>
      </c>
      <c r="DI41" s="24">
        <v>0</v>
      </c>
      <c r="DJ41" s="24">
        <v>0</v>
      </c>
      <c r="DK41" s="24">
        <v>0</v>
      </c>
      <c r="DL41" s="24">
        <v>0</v>
      </c>
      <c r="DM41" s="24">
        <v>0</v>
      </c>
      <c r="DN41" s="24">
        <v>0</v>
      </c>
      <c r="DO41" s="24">
        <v>0</v>
      </c>
      <c r="DP41" s="24">
        <v>0</v>
      </c>
      <c r="DQ41" s="24">
        <v>0</v>
      </c>
      <c r="DR41" s="24">
        <v>0</v>
      </c>
      <c r="DS41" s="24">
        <v>0</v>
      </c>
      <c r="DT41" s="24">
        <v>0</v>
      </c>
      <c r="DU41" s="24">
        <v>0</v>
      </c>
      <c r="DV41" s="24">
        <v>0</v>
      </c>
      <c r="DW41" s="24">
        <v>0</v>
      </c>
      <c r="DX41" s="24">
        <v>0</v>
      </c>
      <c r="DY41" s="24">
        <v>0</v>
      </c>
      <c r="DZ41" s="24">
        <v>0</v>
      </c>
      <c r="EA41" s="24">
        <v>0</v>
      </c>
      <c r="EB41" s="24">
        <v>0</v>
      </c>
      <c r="EC41" s="24">
        <v>0</v>
      </c>
      <c r="ED41" s="24">
        <v>0</v>
      </c>
      <c r="EE41" s="24">
        <v>0</v>
      </c>
      <c r="EF41" s="24">
        <v>0</v>
      </c>
      <c r="EG41" s="24">
        <v>0</v>
      </c>
      <c r="EH41" s="24">
        <v>0</v>
      </c>
      <c r="EI41" s="24">
        <v>0</v>
      </c>
      <c r="EJ41" s="24">
        <v>0</v>
      </c>
      <c r="EK41" s="24">
        <v>0</v>
      </c>
      <c r="EL41" s="24">
        <v>0</v>
      </c>
      <c r="EM41" s="24">
        <v>0</v>
      </c>
      <c r="EN41" s="24">
        <v>0</v>
      </c>
      <c r="EO41" s="24">
        <v>0</v>
      </c>
      <c r="EP41" s="24">
        <v>0</v>
      </c>
      <c r="EQ41" s="24">
        <v>0</v>
      </c>
      <c r="ER41" s="24">
        <v>0</v>
      </c>
      <c r="ES41" s="24">
        <v>0</v>
      </c>
      <c r="ET41" s="24">
        <v>0</v>
      </c>
      <c r="EU41" s="23"/>
      <c r="EV41" s="23"/>
      <c r="EW41" s="23"/>
      <c r="EX41" s="23"/>
      <c r="EY41" s="23"/>
      <c r="EZ41" s="23"/>
      <c r="FA41" s="23"/>
      <c r="FB41" s="7">
        <v>0</v>
      </c>
      <c r="FD41" s="5">
        <v>9</v>
      </c>
      <c r="FE41" s="7">
        <v>1.6763493391690749E-18</v>
      </c>
    </row>
    <row r="42" spans="1:161" x14ac:dyDescent="0.25">
      <c r="A42" s="1" t="s">
        <v>48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f>$AE$3</f>
        <v>9999.9999999999964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f>$AD$4</f>
        <v>199.99999999999997</v>
      </c>
      <c r="AU42" s="24">
        <f>$AE$4</f>
        <v>-40399.999999999985</v>
      </c>
      <c r="AV42" s="24">
        <f>$AF$4</f>
        <v>199.99999999999997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f>$AC$5</f>
        <v>1</v>
      </c>
      <c r="BG42" s="24">
        <f>$AD$5</f>
        <v>-403.99999999999994</v>
      </c>
      <c r="BH42" s="24">
        <f>$AE$5</f>
        <v>60805.999999999971</v>
      </c>
      <c r="BI42" s="24">
        <f>$AF$5</f>
        <v>-403.99999999999994</v>
      </c>
      <c r="BJ42" s="24">
        <f>$AG$5</f>
        <v>1</v>
      </c>
      <c r="BK42" s="24">
        <v>0</v>
      </c>
      <c r="BL42" s="24">
        <v>0</v>
      </c>
      <c r="BM42" s="24">
        <v>0</v>
      </c>
      <c r="BN42" s="24">
        <v>0</v>
      </c>
      <c r="BO42" s="24">
        <v>0</v>
      </c>
      <c r="BP42" s="24">
        <v>0</v>
      </c>
      <c r="BQ42" s="24">
        <v>0</v>
      </c>
      <c r="BR42" s="24">
        <v>0</v>
      </c>
      <c r="BS42" s="24">
        <v>0</v>
      </c>
      <c r="BT42" s="24">
        <f>$AD$6</f>
        <v>199.99999999999997</v>
      </c>
      <c r="BU42" s="24">
        <f>$AE$6</f>
        <v>-40399.999999999985</v>
      </c>
      <c r="BV42" s="24">
        <f>$AF$6</f>
        <v>199.99999999999997</v>
      </c>
      <c r="BW42" s="24">
        <v>0</v>
      </c>
      <c r="BX42" s="24">
        <v>0</v>
      </c>
      <c r="BY42" s="24">
        <v>0</v>
      </c>
      <c r="BZ42" s="24">
        <v>0</v>
      </c>
      <c r="CA42" s="24">
        <v>0</v>
      </c>
      <c r="CB42" s="24">
        <v>0</v>
      </c>
      <c r="CC42" s="24">
        <v>0</v>
      </c>
      <c r="CD42" s="24">
        <v>0</v>
      </c>
      <c r="CE42" s="24">
        <v>0</v>
      </c>
      <c r="CF42" s="24">
        <v>0</v>
      </c>
      <c r="CG42" s="24">
        <v>0</v>
      </c>
      <c r="CH42" s="24">
        <f>$AE$7</f>
        <v>9999.9999999999964</v>
      </c>
      <c r="CI42" s="24">
        <v>0</v>
      </c>
      <c r="CJ42" s="24">
        <v>0</v>
      </c>
      <c r="CK42" s="24">
        <v>0</v>
      </c>
      <c r="CL42" s="24">
        <v>0</v>
      </c>
      <c r="CM42" s="24">
        <v>0</v>
      </c>
      <c r="CN42" s="24">
        <v>0</v>
      </c>
      <c r="CO42" s="24">
        <v>0</v>
      </c>
      <c r="CP42" s="24">
        <v>0</v>
      </c>
      <c r="CQ42" s="24">
        <v>0</v>
      </c>
      <c r="CR42" s="24">
        <v>0</v>
      </c>
      <c r="CS42" s="24">
        <v>0</v>
      </c>
      <c r="CT42" s="24">
        <v>0</v>
      </c>
      <c r="CU42" s="24">
        <v>0</v>
      </c>
      <c r="CV42" s="24">
        <v>0</v>
      </c>
      <c r="CW42" s="24">
        <v>0</v>
      </c>
      <c r="CX42" s="24">
        <v>0</v>
      </c>
      <c r="CY42" s="24">
        <v>0</v>
      </c>
      <c r="CZ42" s="24">
        <v>0</v>
      </c>
      <c r="DA42" s="24">
        <v>0</v>
      </c>
      <c r="DB42" s="24">
        <v>0</v>
      </c>
      <c r="DC42" s="24">
        <v>0</v>
      </c>
      <c r="DD42" s="24">
        <v>0</v>
      </c>
      <c r="DE42" s="24">
        <v>0</v>
      </c>
      <c r="DF42" s="24">
        <v>0</v>
      </c>
      <c r="DG42" s="24">
        <v>0</v>
      </c>
      <c r="DH42" s="24">
        <v>0</v>
      </c>
      <c r="DI42" s="24">
        <v>0</v>
      </c>
      <c r="DJ42" s="24">
        <v>0</v>
      </c>
      <c r="DK42" s="24">
        <v>0</v>
      </c>
      <c r="DL42" s="24">
        <v>0</v>
      </c>
      <c r="DM42" s="24">
        <v>0</v>
      </c>
      <c r="DN42" s="24">
        <v>0</v>
      </c>
      <c r="DO42" s="24">
        <v>0</v>
      </c>
      <c r="DP42" s="24">
        <v>0</v>
      </c>
      <c r="DQ42" s="24">
        <v>0</v>
      </c>
      <c r="DR42" s="24">
        <v>0</v>
      </c>
      <c r="DS42" s="24">
        <v>0</v>
      </c>
      <c r="DT42" s="24">
        <v>0</v>
      </c>
      <c r="DU42" s="24">
        <v>0</v>
      </c>
      <c r="DV42" s="24">
        <v>0</v>
      </c>
      <c r="DW42" s="24">
        <v>0</v>
      </c>
      <c r="DX42" s="24">
        <v>0</v>
      </c>
      <c r="DY42" s="24">
        <v>0</v>
      </c>
      <c r="DZ42" s="24">
        <v>0</v>
      </c>
      <c r="EA42" s="24">
        <v>0</v>
      </c>
      <c r="EB42" s="24">
        <v>0</v>
      </c>
      <c r="EC42" s="24">
        <v>0</v>
      </c>
      <c r="ED42" s="24">
        <v>0</v>
      </c>
      <c r="EE42" s="24">
        <v>0</v>
      </c>
      <c r="EF42" s="24">
        <v>0</v>
      </c>
      <c r="EG42" s="24">
        <v>0</v>
      </c>
      <c r="EH42" s="24">
        <v>0</v>
      </c>
      <c r="EI42" s="24">
        <v>0</v>
      </c>
      <c r="EJ42" s="24">
        <v>0</v>
      </c>
      <c r="EK42" s="24">
        <v>0</v>
      </c>
      <c r="EL42" s="24">
        <v>0</v>
      </c>
      <c r="EM42" s="24">
        <v>0</v>
      </c>
      <c r="EN42" s="24">
        <v>0</v>
      </c>
      <c r="EO42" s="24">
        <v>0</v>
      </c>
      <c r="EP42" s="24">
        <v>0</v>
      </c>
      <c r="EQ42" s="24">
        <v>0</v>
      </c>
      <c r="ER42" s="24">
        <v>0</v>
      </c>
      <c r="ES42" s="24">
        <v>0</v>
      </c>
      <c r="ET42" s="24">
        <v>0</v>
      </c>
      <c r="EU42" s="23"/>
      <c r="EV42" s="23"/>
      <c r="EW42" s="23"/>
      <c r="EX42" s="23"/>
      <c r="EY42" s="23"/>
      <c r="EZ42" s="23"/>
      <c r="FA42" s="23"/>
      <c r="FB42" s="7">
        <v>0</v>
      </c>
      <c r="FD42" s="5" t="str">
        <v>9c</v>
      </c>
      <c r="FE42" s="7">
        <v>-1.5624999999999924E-2</v>
      </c>
    </row>
    <row r="43" spans="1:161" x14ac:dyDescent="0.25">
      <c r="A43" s="1" t="s">
        <v>49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f>$AE$3</f>
        <v>9999.9999999999964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f>$AD$4</f>
        <v>199.99999999999997</v>
      </c>
      <c r="AV43" s="24">
        <f>$AE$4</f>
        <v>-40399.999999999985</v>
      </c>
      <c r="AW43" s="24">
        <f>$AF$4</f>
        <v>199.99999999999997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f>$AC$5</f>
        <v>1</v>
      </c>
      <c r="BH43" s="24">
        <f>$AD$5</f>
        <v>-403.99999999999994</v>
      </c>
      <c r="BI43" s="24">
        <f>$AE$5</f>
        <v>60805.999999999971</v>
      </c>
      <c r="BJ43" s="24">
        <f>$AF$5</f>
        <v>-403.99999999999994</v>
      </c>
      <c r="BK43" s="24">
        <f>$AG$5</f>
        <v>1</v>
      </c>
      <c r="BL43" s="24">
        <v>0</v>
      </c>
      <c r="BM43" s="24">
        <v>0</v>
      </c>
      <c r="BN43" s="24">
        <v>0</v>
      </c>
      <c r="BO43" s="24">
        <v>0</v>
      </c>
      <c r="BP43" s="24">
        <v>0</v>
      </c>
      <c r="BQ43" s="24">
        <v>0</v>
      </c>
      <c r="BR43" s="24">
        <v>0</v>
      </c>
      <c r="BS43" s="24">
        <v>0</v>
      </c>
      <c r="BT43" s="24">
        <v>0</v>
      </c>
      <c r="BU43" s="24">
        <f>$AD$6</f>
        <v>199.99999999999997</v>
      </c>
      <c r="BV43" s="24">
        <f>$AE$6</f>
        <v>-40399.999999999985</v>
      </c>
      <c r="BW43" s="24">
        <f>$AF$6</f>
        <v>199.99999999999997</v>
      </c>
      <c r="BX43" s="24">
        <v>0</v>
      </c>
      <c r="BY43" s="24">
        <v>0</v>
      </c>
      <c r="BZ43" s="24">
        <v>0</v>
      </c>
      <c r="CA43" s="24">
        <v>0</v>
      </c>
      <c r="CB43" s="24">
        <v>0</v>
      </c>
      <c r="CC43" s="24">
        <v>0</v>
      </c>
      <c r="CD43" s="24">
        <v>0</v>
      </c>
      <c r="CE43" s="24">
        <v>0</v>
      </c>
      <c r="CF43" s="24">
        <v>0</v>
      </c>
      <c r="CG43" s="24">
        <v>0</v>
      </c>
      <c r="CH43" s="24">
        <v>0</v>
      </c>
      <c r="CI43" s="24">
        <f>$AE$7</f>
        <v>9999.9999999999964</v>
      </c>
      <c r="CJ43" s="24">
        <v>0</v>
      </c>
      <c r="CK43" s="24">
        <v>0</v>
      </c>
      <c r="CL43" s="24">
        <v>0</v>
      </c>
      <c r="CM43" s="24">
        <v>0</v>
      </c>
      <c r="CN43" s="24">
        <v>0</v>
      </c>
      <c r="CO43" s="24">
        <v>0</v>
      </c>
      <c r="CP43" s="24">
        <v>0</v>
      </c>
      <c r="CQ43" s="24">
        <v>0</v>
      </c>
      <c r="CR43" s="24">
        <v>0</v>
      </c>
      <c r="CS43" s="24">
        <v>0</v>
      </c>
      <c r="CT43" s="24">
        <v>0</v>
      </c>
      <c r="CU43" s="24">
        <v>0</v>
      </c>
      <c r="CV43" s="24">
        <v>0</v>
      </c>
      <c r="CW43" s="24">
        <v>0</v>
      </c>
      <c r="CX43" s="24">
        <v>0</v>
      </c>
      <c r="CY43" s="24">
        <v>0</v>
      </c>
      <c r="CZ43" s="24">
        <v>0</v>
      </c>
      <c r="DA43" s="24">
        <v>0</v>
      </c>
      <c r="DB43" s="24">
        <v>0</v>
      </c>
      <c r="DC43" s="24">
        <v>0</v>
      </c>
      <c r="DD43" s="24">
        <v>0</v>
      </c>
      <c r="DE43" s="24">
        <v>0</v>
      </c>
      <c r="DF43" s="24">
        <v>0</v>
      </c>
      <c r="DG43" s="24">
        <v>0</v>
      </c>
      <c r="DH43" s="24">
        <v>0</v>
      </c>
      <c r="DI43" s="24">
        <v>0</v>
      </c>
      <c r="DJ43" s="24">
        <v>0</v>
      </c>
      <c r="DK43" s="24">
        <v>0</v>
      </c>
      <c r="DL43" s="24">
        <v>0</v>
      </c>
      <c r="DM43" s="24">
        <v>0</v>
      </c>
      <c r="DN43" s="24">
        <v>0</v>
      </c>
      <c r="DO43" s="24">
        <v>0</v>
      </c>
      <c r="DP43" s="24">
        <v>0</v>
      </c>
      <c r="DQ43" s="24">
        <v>0</v>
      </c>
      <c r="DR43" s="24">
        <v>0</v>
      </c>
      <c r="DS43" s="24">
        <v>0</v>
      </c>
      <c r="DT43" s="24">
        <v>0</v>
      </c>
      <c r="DU43" s="24">
        <v>0</v>
      </c>
      <c r="DV43" s="24">
        <v>0</v>
      </c>
      <c r="DW43" s="24">
        <v>0</v>
      </c>
      <c r="DX43" s="24">
        <v>0</v>
      </c>
      <c r="DY43" s="24">
        <v>0</v>
      </c>
      <c r="DZ43" s="24">
        <v>0</v>
      </c>
      <c r="EA43" s="24">
        <v>0</v>
      </c>
      <c r="EB43" s="24">
        <v>0</v>
      </c>
      <c r="EC43" s="24">
        <v>0</v>
      </c>
      <c r="ED43" s="24">
        <v>0</v>
      </c>
      <c r="EE43" s="24">
        <v>0</v>
      </c>
      <c r="EF43" s="24">
        <v>0</v>
      </c>
      <c r="EG43" s="24">
        <v>0</v>
      </c>
      <c r="EH43" s="24">
        <v>0</v>
      </c>
      <c r="EI43" s="24">
        <v>0</v>
      </c>
      <c r="EJ43" s="24">
        <v>0</v>
      </c>
      <c r="EK43" s="24">
        <v>0</v>
      </c>
      <c r="EL43" s="24">
        <v>0</v>
      </c>
      <c r="EM43" s="24">
        <v>0</v>
      </c>
      <c r="EN43" s="24">
        <v>0</v>
      </c>
      <c r="EO43" s="24">
        <v>0</v>
      </c>
      <c r="EP43" s="24">
        <v>0</v>
      </c>
      <c r="EQ43" s="24">
        <v>0</v>
      </c>
      <c r="ER43" s="24">
        <v>0</v>
      </c>
      <c r="ES43" s="24">
        <v>0</v>
      </c>
      <c r="ET43" s="24">
        <v>0</v>
      </c>
      <c r="EU43" s="23"/>
      <c r="EV43" s="23"/>
      <c r="EW43" s="23"/>
      <c r="EX43" s="23"/>
      <c r="EY43" s="23"/>
      <c r="EZ43" s="23"/>
      <c r="FA43" s="23"/>
      <c r="FB43" s="7">
        <v>0</v>
      </c>
      <c r="FD43" s="5" t="str">
        <v>11b</v>
      </c>
      <c r="FE43" s="7">
        <v>1.4994548031540391</v>
      </c>
    </row>
    <row r="44" spans="1:161" x14ac:dyDescent="0.25">
      <c r="A44" s="1" t="s">
        <v>50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4">
        <v>0</v>
      </c>
      <c r="AJ44" s="24">
        <f>$AE$3</f>
        <v>9999.9999999999964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f>$AD$4</f>
        <v>199.99999999999997</v>
      </c>
      <c r="AW44" s="24">
        <f>$AE$4</f>
        <v>-40399.999999999985</v>
      </c>
      <c r="AX44" s="24">
        <f>$AF$4</f>
        <v>199.99999999999997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4">
        <v>0</v>
      </c>
      <c r="BG44" s="24">
        <v>0</v>
      </c>
      <c r="BH44" s="24">
        <f>$AC$5</f>
        <v>1</v>
      </c>
      <c r="BI44" s="24">
        <f>$AD$5</f>
        <v>-403.99999999999994</v>
      </c>
      <c r="BJ44" s="24">
        <f>$AE$5</f>
        <v>60805.999999999971</v>
      </c>
      <c r="BK44" s="24">
        <f>$AF$5</f>
        <v>-403.99999999999994</v>
      </c>
      <c r="BL44" s="24">
        <f>$AG$5</f>
        <v>1</v>
      </c>
      <c r="BM44" s="24">
        <v>0</v>
      </c>
      <c r="BN44" s="24">
        <v>0</v>
      </c>
      <c r="BO44" s="24">
        <v>0</v>
      </c>
      <c r="BP44" s="24">
        <v>0</v>
      </c>
      <c r="BQ44" s="24">
        <v>0</v>
      </c>
      <c r="BR44" s="24">
        <v>0</v>
      </c>
      <c r="BS44" s="24">
        <v>0</v>
      </c>
      <c r="BT44" s="24">
        <v>0</v>
      </c>
      <c r="BU44" s="24">
        <v>0</v>
      </c>
      <c r="BV44" s="24">
        <f>$AD$6</f>
        <v>199.99999999999997</v>
      </c>
      <c r="BW44" s="24">
        <f>$AE$6</f>
        <v>-40399.999999999985</v>
      </c>
      <c r="BX44" s="24">
        <f>$AF$6</f>
        <v>199.99999999999997</v>
      </c>
      <c r="BY44" s="24">
        <v>0</v>
      </c>
      <c r="BZ44" s="24">
        <v>0</v>
      </c>
      <c r="CA44" s="24">
        <v>0</v>
      </c>
      <c r="CB44" s="24">
        <v>0</v>
      </c>
      <c r="CC44" s="24">
        <v>0</v>
      </c>
      <c r="CD44" s="24">
        <v>0</v>
      </c>
      <c r="CE44" s="24">
        <v>0</v>
      </c>
      <c r="CF44" s="24">
        <v>0</v>
      </c>
      <c r="CG44" s="24">
        <v>0</v>
      </c>
      <c r="CH44" s="24">
        <v>0</v>
      </c>
      <c r="CI44" s="24">
        <v>0</v>
      </c>
      <c r="CJ44" s="24">
        <f>$AE$7</f>
        <v>9999.9999999999964</v>
      </c>
      <c r="CK44" s="24">
        <v>0</v>
      </c>
      <c r="CL44" s="24">
        <v>0</v>
      </c>
      <c r="CM44" s="24">
        <v>0</v>
      </c>
      <c r="CN44" s="24">
        <v>0</v>
      </c>
      <c r="CO44" s="24">
        <v>0</v>
      </c>
      <c r="CP44" s="24">
        <v>0</v>
      </c>
      <c r="CQ44" s="24">
        <v>0</v>
      </c>
      <c r="CR44" s="24">
        <v>0</v>
      </c>
      <c r="CS44" s="24">
        <v>0</v>
      </c>
      <c r="CT44" s="24">
        <v>0</v>
      </c>
      <c r="CU44" s="24">
        <v>0</v>
      </c>
      <c r="CV44" s="24">
        <v>0</v>
      </c>
      <c r="CW44" s="24">
        <v>0</v>
      </c>
      <c r="CX44" s="24">
        <v>0</v>
      </c>
      <c r="CY44" s="24">
        <v>0</v>
      </c>
      <c r="CZ44" s="24">
        <v>0</v>
      </c>
      <c r="DA44" s="24">
        <v>0</v>
      </c>
      <c r="DB44" s="24">
        <v>0</v>
      </c>
      <c r="DC44" s="24">
        <v>0</v>
      </c>
      <c r="DD44" s="24">
        <v>0</v>
      </c>
      <c r="DE44" s="24">
        <v>0</v>
      </c>
      <c r="DF44" s="24">
        <v>0</v>
      </c>
      <c r="DG44" s="24">
        <v>0</v>
      </c>
      <c r="DH44" s="24">
        <v>0</v>
      </c>
      <c r="DI44" s="24">
        <v>0</v>
      </c>
      <c r="DJ44" s="24">
        <v>0</v>
      </c>
      <c r="DK44" s="24">
        <v>0</v>
      </c>
      <c r="DL44" s="24">
        <v>0</v>
      </c>
      <c r="DM44" s="24">
        <v>0</v>
      </c>
      <c r="DN44" s="24">
        <v>0</v>
      </c>
      <c r="DO44" s="24">
        <v>0</v>
      </c>
      <c r="DP44" s="24">
        <v>0</v>
      </c>
      <c r="DQ44" s="24">
        <v>0</v>
      </c>
      <c r="DR44" s="24">
        <v>0</v>
      </c>
      <c r="DS44" s="24">
        <v>0</v>
      </c>
      <c r="DT44" s="24">
        <v>0</v>
      </c>
      <c r="DU44" s="24">
        <v>0</v>
      </c>
      <c r="DV44" s="24">
        <v>0</v>
      </c>
      <c r="DW44" s="24">
        <v>0</v>
      </c>
      <c r="DX44" s="24">
        <v>0</v>
      </c>
      <c r="DY44" s="24">
        <v>0</v>
      </c>
      <c r="DZ44" s="24">
        <v>0</v>
      </c>
      <c r="EA44" s="24">
        <v>0</v>
      </c>
      <c r="EB44" s="24">
        <v>0</v>
      </c>
      <c r="EC44" s="24">
        <v>0</v>
      </c>
      <c r="ED44" s="24">
        <v>0</v>
      </c>
      <c r="EE44" s="24">
        <v>0</v>
      </c>
      <c r="EF44" s="24">
        <v>0</v>
      </c>
      <c r="EG44" s="24">
        <v>0</v>
      </c>
      <c r="EH44" s="24">
        <v>0</v>
      </c>
      <c r="EI44" s="24">
        <v>0</v>
      </c>
      <c r="EJ44" s="24">
        <v>0</v>
      </c>
      <c r="EK44" s="24">
        <v>0</v>
      </c>
      <c r="EL44" s="24">
        <v>0</v>
      </c>
      <c r="EM44" s="24">
        <v>0</v>
      </c>
      <c r="EN44" s="24">
        <v>0</v>
      </c>
      <c r="EO44" s="24">
        <v>0</v>
      </c>
      <c r="EP44" s="24">
        <v>0</v>
      </c>
      <c r="EQ44" s="24">
        <v>0</v>
      </c>
      <c r="ER44" s="24">
        <v>0</v>
      </c>
      <c r="ES44" s="24">
        <v>0</v>
      </c>
      <c r="ET44" s="24">
        <v>0</v>
      </c>
      <c r="EU44" s="23"/>
      <c r="EV44" s="23"/>
      <c r="EW44" s="23"/>
      <c r="EX44" s="23"/>
      <c r="EY44" s="23"/>
      <c r="EZ44" s="23"/>
      <c r="FA44" s="23"/>
      <c r="FB44" s="7">
        <v>0</v>
      </c>
      <c r="FD44" s="5" t="str">
        <v>11a</v>
      </c>
      <c r="FE44" s="7">
        <v>-1.6142736131917787E-2</v>
      </c>
    </row>
    <row r="45" spans="1:161" x14ac:dyDescent="0.25">
      <c r="A45" s="1" t="s">
        <v>51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f>$AE$3</f>
        <v>9999.9999999999964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f>$AD$4</f>
        <v>199.99999999999997</v>
      </c>
      <c r="AX45" s="24">
        <f>$AE$4</f>
        <v>-40399.999999999985</v>
      </c>
      <c r="AY45" s="24">
        <f>$AF$4</f>
        <v>199.99999999999997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0</v>
      </c>
      <c r="BI45" s="24">
        <f>$AC$5</f>
        <v>1</v>
      </c>
      <c r="BJ45" s="24">
        <f>$AD$5</f>
        <v>-403.99999999999994</v>
      </c>
      <c r="BK45" s="24">
        <f>$AE$5</f>
        <v>60805.999999999971</v>
      </c>
      <c r="BL45" s="24">
        <f>$AF$5</f>
        <v>-403.99999999999994</v>
      </c>
      <c r="BM45" s="24">
        <f>$AG$5</f>
        <v>1</v>
      </c>
      <c r="BN45" s="24">
        <v>0</v>
      </c>
      <c r="BO45" s="24">
        <v>0</v>
      </c>
      <c r="BP45" s="24">
        <v>0</v>
      </c>
      <c r="BQ45" s="24">
        <v>0</v>
      </c>
      <c r="BR45" s="24">
        <v>0</v>
      </c>
      <c r="BS45" s="24">
        <v>0</v>
      </c>
      <c r="BT45" s="24">
        <v>0</v>
      </c>
      <c r="BU45" s="24">
        <v>0</v>
      </c>
      <c r="BV45" s="24">
        <v>0</v>
      </c>
      <c r="BW45" s="24">
        <f>$AD$6</f>
        <v>199.99999999999997</v>
      </c>
      <c r="BX45" s="24">
        <f>$AE$6</f>
        <v>-40399.999999999985</v>
      </c>
      <c r="BY45" s="24">
        <f>$AF$6</f>
        <v>199.99999999999997</v>
      </c>
      <c r="BZ45" s="24">
        <v>0</v>
      </c>
      <c r="CA45" s="24">
        <v>0</v>
      </c>
      <c r="CB45" s="24">
        <v>0</v>
      </c>
      <c r="CC45" s="24">
        <v>0</v>
      </c>
      <c r="CD45" s="24">
        <v>0</v>
      </c>
      <c r="CE45" s="24">
        <v>0</v>
      </c>
      <c r="CF45" s="24">
        <v>0</v>
      </c>
      <c r="CG45" s="24">
        <v>0</v>
      </c>
      <c r="CH45" s="24">
        <v>0</v>
      </c>
      <c r="CI45" s="24">
        <v>0</v>
      </c>
      <c r="CJ45" s="24">
        <v>0</v>
      </c>
      <c r="CK45" s="24">
        <f>$AE$7</f>
        <v>9999.9999999999964</v>
      </c>
      <c r="CL45" s="24">
        <v>0</v>
      </c>
      <c r="CM45" s="24">
        <v>0</v>
      </c>
      <c r="CN45" s="24">
        <v>0</v>
      </c>
      <c r="CO45" s="24">
        <v>0</v>
      </c>
      <c r="CP45" s="24">
        <v>0</v>
      </c>
      <c r="CQ45" s="24">
        <v>0</v>
      </c>
      <c r="CR45" s="24">
        <v>0</v>
      </c>
      <c r="CS45" s="24">
        <v>0</v>
      </c>
      <c r="CT45" s="24">
        <v>0</v>
      </c>
      <c r="CU45" s="24">
        <v>0</v>
      </c>
      <c r="CV45" s="24">
        <v>0</v>
      </c>
      <c r="CW45" s="24">
        <v>0</v>
      </c>
      <c r="CX45" s="24">
        <v>0</v>
      </c>
      <c r="CY45" s="24">
        <v>0</v>
      </c>
      <c r="CZ45" s="24">
        <v>0</v>
      </c>
      <c r="DA45" s="24">
        <v>0</v>
      </c>
      <c r="DB45" s="24">
        <v>0</v>
      </c>
      <c r="DC45" s="24">
        <v>0</v>
      </c>
      <c r="DD45" s="24">
        <v>0</v>
      </c>
      <c r="DE45" s="24">
        <v>0</v>
      </c>
      <c r="DF45" s="24">
        <v>0</v>
      </c>
      <c r="DG45" s="24">
        <v>0</v>
      </c>
      <c r="DH45" s="24">
        <v>0</v>
      </c>
      <c r="DI45" s="24">
        <v>0</v>
      </c>
      <c r="DJ45" s="24">
        <v>0</v>
      </c>
      <c r="DK45" s="24">
        <v>0</v>
      </c>
      <c r="DL45" s="24">
        <v>0</v>
      </c>
      <c r="DM45" s="24">
        <v>0</v>
      </c>
      <c r="DN45" s="24">
        <v>0</v>
      </c>
      <c r="DO45" s="24">
        <v>0</v>
      </c>
      <c r="DP45" s="24">
        <v>0</v>
      </c>
      <c r="DQ45" s="24">
        <v>0</v>
      </c>
      <c r="DR45" s="24">
        <v>0</v>
      </c>
      <c r="DS45" s="24">
        <v>0</v>
      </c>
      <c r="DT45" s="24">
        <v>0</v>
      </c>
      <c r="DU45" s="24">
        <v>0</v>
      </c>
      <c r="DV45" s="24">
        <v>0</v>
      </c>
      <c r="DW45" s="24">
        <v>0</v>
      </c>
      <c r="DX45" s="24">
        <v>0</v>
      </c>
      <c r="DY45" s="24">
        <v>0</v>
      </c>
      <c r="DZ45" s="24">
        <v>0</v>
      </c>
      <c r="EA45" s="24">
        <v>0</v>
      </c>
      <c r="EB45" s="24">
        <v>0</v>
      </c>
      <c r="EC45" s="24">
        <v>0</v>
      </c>
      <c r="ED45" s="24">
        <v>0</v>
      </c>
      <c r="EE45" s="24">
        <v>0</v>
      </c>
      <c r="EF45" s="24">
        <v>0</v>
      </c>
      <c r="EG45" s="24">
        <v>0</v>
      </c>
      <c r="EH45" s="24">
        <v>0</v>
      </c>
      <c r="EI45" s="24">
        <v>0</v>
      </c>
      <c r="EJ45" s="24">
        <v>0</v>
      </c>
      <c r="EK45" s="24">
        <v>0</v>
      </c>
      <c r="EL45" s="24">
        <v>0</v>
      </c>
      <c r="EM45" s="24">
        <v>0</v>
      </c>
      <c r="EN45" s="24">
        <v>0</v>
      </c>
      <c r="EO45" s="24">
        <v>0</v>
      </c>
      <c r="EP45" s="24">
        <v>0</v>
      </c>
      <c r="EQ45" s="24">
        <v>0</v>
      </c>
      <c r="ER45" s="24">
        <v>0</v>
      </c>
      <c r="ES45" s="24">
        <v>0</v>
      </c>
      <c r="ET45" s="24">
        <v>0</v>
      </c>
      <c r="EU45" s="23"/>
      <c r="EV45" s="23"/>
      <c r="EW45" s="23"/>
      <c r="EX45" s="23"/>
      <c r="EY45" s="23"/>
      <c r="EZ45" s="23"/>
      <c r="FA45" s="23"/>
      <c r="FB45" s="7">
        <v>0</v>
      </c>
      <c r="FD45" s="5">
        <v>11</v>
      </c>
      <c r="FE45" s="7">
        <v>9.6841767021744401E-20</v>
      </c>
    </row>
    <row r="46" spans="1:161" x14ac:dyDescent="0.25">
      <c r="A46" s="1" t="s">
        <v>52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  <c r="AF46" s="24">
        <v>0</v>
      </c>
      <c r="AG46" s="24">
        <v>0</v>
      </c>
      <c r="AH46" s="24">
        <v>0</v>
      </c>
      <c r="AI46" s="24">
        <v>0</v>
      </c>
      <c r="AJ46" s="24">
        <v>0</v>
      </c>
      <c r="AK46" s="24">
        <v>0</v>
      </c>
      <c r="AL46" s="24">
        <f>$AE$3</f>
        <v>9999.9999999999964</v>
      </c>
      <c r="AM46" s="24">
        <v>0</v>
      </c>
      <c r="AN46" s="24">
        <v>0</v>
      </c>
      <c r="AO46" s="24">
        <v>0</v>
      </c>
      <c r="AP46" s="24">
        <v>0</v>
      </c>
      <c r="AQ46" s="24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f>$AD$4</f>
        <v>199.99999999999997</v>
      </c>
      <c r="AY46" s="24">
        <f>$AE$4</f>
        <v>-40399.999999999985</v>
      </c>
      <c r="AZ46" s="24">
        <f>$AF$4</f>
        <v>199.99999999999997</v>
      </c>
      <c r="BA46" s="24">
        <v>0</v>
      </c>
      <c r="BB46" s="24">
        <v>0</v>
      </c>
      <c r="BC46" s="24">
        <v>0</v>
      </c>
      <c r="BD46" s="24">
        <v>0</v>
      </c>
      <c r="BE46" s="24">
        <v>0</v>
      </c>
      <c r="BF46" s="24">
        <v>0</v>
      </c>
      <c r="BG46" s="24">
        <v>0</v>
      </c>
      <c r="BH46" s="24">
        <v>0</v>
      </c>
      <c r="BI46" s="24">
        <v>0</v>
      </c>
      <c r="BJ46" s="24">
        <f>$AC$5</f>
        <v>1</v>
      </c>
      <c r="BK46" s="24">
        <f>$AD$5</f>
        <v>-403.99999999999994</v>
      </c>
      <c r="BL46" s="24">
        <f>$AE$5</f>
        <v>60805.999999999971</v>
      </c>
      <c r="BM46" s="24">
        <f>$AF$5</f>
        <v>-403.99999999999994</v>
      </c>
      <c r="BN46" s="24">
        <f>$AG$5</f>
        <v>1</v>
      </c>
      <c r="BO46" s="24">
        <v>0</v>
      </c>
      <c r="BP46" s="24">
        <v>0</v>
      </c>
      <c r="BQ46" s="24">
        <v>0</v>
      </c>
      <c r="BR46" s="24">
        <v>0</v>
      </c>
      <c r="BS46" s="24">
        <v>0</v>
      </c>
      <c r="BT46" s="24">
        <v>0</v>
      </c>
      <c r="BU46" s="24">
        <v>0</v>
      </c>
      <c r="BV46" s="24">
        <v>0</v>
      </c>
      <c r="BW46" s="24">
        <v>0</v>
      </c>
      <c r="BX46" s="24">
        <f>$AD$6</f>
        <v>199.99999999999997</v>
      </c>
      <c r="BY46" s="24">
        <f>$AE$6</f>
        <v>-40399.999999999985</v>
      </c>
      <c r="BZ46" s="24">
        <f>$AF$6</f>
        <v>199.99999999999997</v>
      </c>
      <c r="CA46" s="24">
        <v>0</v>
      </c>
      <c r="CB46" s="24">
        <v>0</v>
      </c>
      <c r="CC46" s="24">
        <v>0</v>
      </c>
      <c r="CD46" s="24">
        <v>0</v>
      </c>
      <c r="CE46" s="24">
        <v>0</v>
      </c>
      <c r="CF46" s="24">
        <v>0</v>
      </c>
      <c r="CG46" s="24">
        <v>0</v>
      </c>
      <c r="CH46" s="24">
        <v>0</v>
      </c>
      <c r="CI46" s="24">
        <v>0</v>
      </c>
      <c r="CJ46" s="24">
        <v>0</v>
      </c>
      <c r="CK46" s="24">
        <v>0</v>
      </c>
      <c r="CL46" s="24">
        <f>$AE$7</f>
        <v>9999.9999999999964</v>
      </c>
      <c r="CM46" s="24">
        <v>0</v>
      </c>
      <c r="CN46" s="24">
        <v>0</v>
      </c>
      <c r="CO46" s="24">
        <v>0</v>
      </c>
      <c r="CP46" s="24">
        <v>0</v>
      </c>
      <c r="CQ46" s="24">
        <v>0</v>
      </c>
      <c r="CR46" s="24">
        <v>0</v>
      </c>
      <c r="CS46" s="24">
        <v>0</v>
      </c>
      <c r="CT46" s="24">
        <v>0</v>
      </c>
      <c r="CU46" s="24">
        <v>0</v>
      </c>
      <c r="CV46" s="24">
        <v>0</v>
      </c>
      <c r="CW46" s="24">
        <v>0</v>
      </c>
      <c r="CX46" s="24">
        <v>0</v>
      </c>
      <c r="CY46" s="24">
        <v>0</v>
      </c>
      <c r="CZ46" s="24">
        <v>0</v>
      </c>
      <c r="DA46" s="24">
        <v>0</v>
      </c>
      <c r="DB46" s="24">
        <v>0</v>
      </c>
      <c r="DC46" s="24">
        <v>0</v>
      </c>
      <c r="DD46" s="24">
        <v>0</v>
      </c>
      <c r="DE46" s="24">
        <v>0</v>
      </c>
      <c r="DF46" s="24">
        <v>0</v>
      </c>
      <c r="DG46" s="24">
        <v>0</v>
      </c>
      <c r="DH46" s="24">
        <v>0</v>
      </c>
      <c r="DI46" s="24">
        <v>0</v>
      </c>
      <c r="DJ46" s="24">
        <v>0</v>
      </c>
      <c r="DK46" s="24">
        <v>0</v>
      </c>
      <c r="DL46" s="24">
        <v>0</v>
      </c>
      <c r="DM46" s="24">
        <v>0</v>
      </c>
      <c r="DN46" s="24">
        <v>0</v>
      </c>
      <c r="DO46" s="24">
        <v>0</v>
      </c>
      <c r="DP46" s="24">
        <v>0</v>
      </c>
      <c r="DQ46" s="24">
        <v>0</v>
      </c>
      <c r="DR46" s="24">
        <v>0</v>
      </c>
      <c r="DS46" s="24">
        <v>0</v>
      </c>
      <c r="DT46" s="24">
        <v>0</v>
      </c>
      <c r="DU46" s="24">
        <v>0</v>
      </c>
      <c r="DV46" s="24">
        <v>0</v>
      </c>
      <c r="DW46" s="24">
        <v>0</v>
      </c>
      <c r="DX46" s="24">
        <v>0</v>
      </c>
      <c r="DY46" s="24">
        <v>0</v>
      </c>
      <c r="DZ46" s="24">
        <v>0</v>
      </c>
      <c r="EA46" s="24">
        <v>0</v>
      </c>
      <c r="EB46" s="24">
        <v>0</v>
      </c>
      <c r="EC46" s="24">
        <v>0</v>
      </c>
      <c r="ED46" s="24">
        <v>0</v>
      </c>
      <c r="EE46" s="24">
        <v>0</v>
      </c>
      <c r="EF46" s="24">
        <v>0</v>
      </c>
      <c r="EG46" s="24">
        <v>0</v>
      </c>
      <c r="EH46" s="24">
        <v>0</v>
      </c>
      <c r="EI46" s="24">
        <v>0</v>
      </c>
      <c r="EJ46" s="24">
        <v>0</v>
      </c>
      <c r="EK46" s="24">
        <v>0</v>
      </c>
      <c r="EL46" s="24">
        <v>0</v>
      </c>
      <c r="EM46" s="24">
        <v>0</v>
      </c>
      <c r="EN46" s="24">
        <v>0</v>
      </c>
      <c r="EO46" s="24">
        <v>0</v>
      </c>
      <c r="EP46" s="24">
        <v>0</v>
      </c>
      <c r="EQ46" s="24">
        <v>0</v>
      </c>
      <c r="ER46" s="24">
        <v>0</v>
      </c>
      <c r="ES46" s="24">
        <v>0</v>
      </c>
      <c r="ET46" s="24">
        <v>0</v>
      </c>
      <c r="EU46" s="23"/>
      <c r="EV46" s="23"/>
      <c r="EW46" s="23"/>
      <c r="EX46" s="23"/>
      <c r="EY46" s="23"/>
      <c r="EZ46" s="23"/>
      <c r="FA46" s="23"/>
      <c r="FB46" s="7">
        <v>0</v>
      </c>
      <c r="FD46" s="5">
        <v>12</v>
      </c>
      <c r="FE46" s="7">
        <v>5.1773613191778538E-4</v>
      </c>
    </row>
    <row r="47" spans="1:161" x14ac:dyDescent="0.25">
      <c r="A47" s="1" t="s">
        <v>53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24">
        <v>0</v>
      </c>
      <c r="AG47" s="24">
        <v>0</v>
      </c>
      <c r="AH47" s="24">
        <v>0</v>
      </c>
      <c r="AI47" s="24">
        <v>0</v>
      </c>
      <c r="AJ47" s="24">
        <v>0</v>
      </c>
      <c r="AK47" s="24">
        <v>0</v>
      </c>
      <c r="AL47" s="24">
        <v>0</v>
      </c>
      <c r="AM47" s="24">
        <f>$AE$3</f>
        <v>9999.9999999999964</v>
      </c>
      <c r="AN47" s="24">
        <v>0</v>
      </c>
      <c r="AO47" s="24">
        <v>0</v>
      </c>
      <c r="AP47" s="24">
        <v>0</v>
      </c>
      <c r="AQ47" s="24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f>$AD$4</f>
        <v>199.99999999999997</v>
      </c>
      <c r="AZ47" s="24">
        <f>$AE$4</f>
        <v>-40399.999999999985</v>
      </c>
      <c r="BA47" s="24">
        <f>$AF$4</f>
        <v>199.99999999999997</v>
      </c>
      <c r="BB47" s="24">
        <v>0</v>
      </c>
      <c r="BC47" s="24">
        <v>0</v>
      </c>
      <c r="BD47" s="24">
        <v>0</v>
      </c>
      <c r="BE47" s="24">
        <v>0</v>
      </c>
      <c r="BF47" s="24">
        <v>0</v>
      </c>
      <c r="BG47" s="24">
        <v>0</v>
      </c>
      <c r="BH47" s="24">
        <v>0</v>
      </c>
      <c r="BI47" s="24">
        <v>0</v>
      </c>
      <c r="BJ47" s="24">
        <v>0</v>
      </c>
      <c r="BK47" s="24">
        <f>$AC$5</f>
        <v>1</v>
      </c>
      <c r="BL47" s="24">
        <f>$AD$5</f>
        <v>-403.99999999999994</v>
      </c>
      <c r="BM47" s="24">
        <f>$AE$5</f>
        <v>60805.999999999971</v>
      </c>
      <c r="BN47" s="24">
        <f>$AF$5</f>
        <v>-403.99999999999994</v>
      </c>
      <c r="BO47" s="24">
        <f>$AG$5</f>
        <v>1</v>
      </c>
      <c r="BP47" s="24">
        <v>0</v>
      </c>
      <c r="BQ47" s="24">
        <v>0</v>
      </c>
      <c r="BR47" s="24">
        <v>0</v>
      </c>
      <c r="BS47" s="24">
        <v>0</v>
      </c>
      <c r="BT47" s="24">
        <v>0</v>
      </c>
      <c r="BU47" s="24">
        <v>0</v>
      </c>
      <c r="BV47" s="24">
        <v>0</v>
      </c>
      <c r="BW47" s="24">
        <v>0</v>
      </c>
      <c r="BX47" s="24">
        <v>0</v>
      </c>
      <c r="BY47" s="24">
        <f>$AD$6</f>
        <v>199.99999999999997</v>
      </c>
      <c r="BZ47" s="24">
        <f>$AE$6</f>
        <v>-40399.999999999985</v>
      </c>
      <c r="CA47" s="24">
        <f>$AF$6</f>
        <v>199.99999999999997</v>
      </c>
      <c r="CB47" s="24">
        <v>0</v>
      </c>
      <c r="CC47" s="24">
        <v>0</v>
      </c>
      <c r="CD47" s="24">
        <v>0</v>
      </c>
      <c r="CE47" s="24">
        <v>0</v>
      </c>
      <c r="CF47" s="24">
        <v>0</v>
      </c>
      <c r="CG47" s="24">
        <v>0</v>
      </c>
      <c r="CH47" s="24">
        <v>0</v>
      </c>
      <c r="CI47" s="24">
        <v>0</v>
      </c>
      <c r="CJ47" s="24">
        <v>0</v>
      </c>
      <c r="CK47" s="24">
        <v>0</v>
      </c>
      <c r="CL47" s="24">
        <v>0</v>
      </c>
      <c r="CM47" s="24">
        <f>$AE$7</f>
        <v>9999.9999999999964</v>
      </c>
      <c r="CN47" s="24">
        <v>0</v>
      </c>
      <c r="CO47" s="24">
        <v>0</v>
      </c>
      <c r="CP47" s="24">
        <v>0</v>
      </c>
      <c r="CQ47" s="24">
        <v>0</v>
      </c>
      <c r="CR47" s="24">
        <v>0</v>
      </c>
      <c r="CS47" s="24">
        <v>0</v>
      </c>
      <c r="CT47" s="24">
        <v>0</v>
      </c>
      <c r="CU47" s="24">
        <v>0</v>
      </c>
      <c r="CV47" s="24">
        <v>0</v>
      </c>
      <c r="CW47" s="24">
        <v>0</v>
      </c>
      <c r="CX47" s="24">
        <v>0</v>
      </c>
      <c r="CY47" s="24">
        <v>0</v>
      </c>
      <c r="CZ47" s="24">
        <v>0</v>
      </c>
      <c r="DA47" s="24">
        <v>0</v>
      </c>
      <c r="DB47" s="24">
        <v>0</v>
      </c>
      <c r="DC47" s="24">
        <v>0</v>
      </c>
      <c r="DD47" s="24">
        <v>0</v>
      </c>
      <c r="DE47" s="24">
        <v>0</v>
      </c>
      <c r="DF47" s="24">
        <v>0</v>
      </c>
      <c r="DG47" s="24">
        <v>0</v>
      </c>
      <c r="DH47" s="24">
        <v>0</v>
      </c>
      <c r="DI47" s="24">
        <v>0</v>
      </c>
      <c r="DJ47" s="24">
        <v>0</v>
      </c>
      <c r="DK47" s="24">
        <v>0</v>
      </c>
      <c r="DL47" s="24">
        <v>0</v>
      </c>
      <c r="DM47" s="24">
        <v>0</v>
      </c>
      <c r="DN47" s="24">
        <v>0</v>
      </c>
      <c r="DO47" s="24">
        <v>0</v>
      </c>
      <c r="DP47" s="24">
        <v>0</v>
      </c>
      <c r="DQ47" s="24">
        <v>0</v>
      </c>
      <c r="DR47" s="24">
        <v>0</v>
      </c>
      <c r="DS47" s="24">
        <v>0</v>
      </c>
      <c r="DT47" s="24">
        <v>0</v>
      </c>
      <c r="DU47" s="24">
        <v>0</v>
      </c>
      <c r="DV47" s="24">
        <v>0</v>
      </c>
      <c r="DW47" s="24">
        <v>0</v>
      </c>
      <c r="DX47" s="24">
        <v>0</v>
      </c>
      <c r="DY47" s="24">
        <v>0</v>
      </c>
      <c r="DZ47" s="24">
        <v>0</v>
      </c>
      <c r="EA47" s="24">
        <v>0</v>
      </c>
      <c r="EB47" s="24">
        <v>0</v>
      </c>
      <c r="EC47" s="24">
        <v>0</v>
      </c>
      <c r="ED47" s="24">
        <v>0</v>
      </c>
      <c r="EE47" s="24">
        <v>0</v>
      </c>
      <c r="EF47" s="24">
        <v>0</v>
      </c>
      <c r="EG47" s="24">
        <v>0</v>
      </c>
      <c r="EH47" s="24">
        <v>0</v>
      </c>
      <c r="EI47" s="24">
        <v>0</v>
      </c>
      <c r="EJ47" s="24">
        <v>0</v>
      </c>
      <c r="EK47" s="24">
        <v>0</v>
      </c>
      <c r="EL47" s="24">
        <v>0</v>
      </c>
      <c r="EM47" s="24">
        <v>0</v>
      </c>
      <c r="EN47" s="24">
        <v>0</v>
      </c>
      <c r="EO47" s="24">
        <v>0</v>
      </c>
      <c r="EP47" s="24">
        <v>0</v>
      </c>
      <c r="EQ47" s="24">
        <v>0</v>
      </c>
      <c r="ER47" s="24">
        <v>0</v>
      </c>
      <c r="ES47" s="24">
        <v>0</v>
      </c>
      <c r="ET47" s="24">
        <v>0</v>
      </c>
      <c r="EU47" s="23"/>
      <c r="EV47" s="23"/>
      <c r="EW47" s="23"/>
      <c r="EX47" s="23"/>
      <c r="EY47" s="23"/>
      <c r="EZ47" s="23"/>
      <c r="FA47" s="23"/>
      <c r="FB47" s="7">
        <v>0</v>
      </c>
      <c r="FD47" s="5">
        <v>13</v>
      </c>
      <c r="FE47" s="7">
        <v>5.4519684595708115E-4</v>
      </c>
    </row>
    <row r="48" spans="1:161" x14ac:dyDescent="0.25">
      <c r="A48" s="1" t="s">
        <v>131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f>$AE$3</f>
        <v>9999.9999999999964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f>$AD$4</f>
        <v>199.99999999999997</v>
      </c>
      <c r="BA48" s="24">
        <f>$AE$4</f>
        <v>-40399.999999999985</v>
      </c>
      <c r="BB48" s="24">
        <f>$AF$4</f>
        <v>199.99999999999997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0</v>
      </c>
      <c r="BI48" s="24">
        <v>0</v>
      </c>
      <c r="BJ48" s="24">
        <v>0</v>
      </c>
      <c r="BK48" s="24">
        <v>0</v>
      </c>
      <c r="BL48" s="24">
        <f>$AC$5</f>
        <v>1</v>
      </c>
      <c r="BM48" s="24">
        <f>$AD$5</f>
        <v>-403.99999999999994</v>
      </c>
      <c r="BN48" s="24">
        <f>$AE$5</f>
        <v>60805.999999999971</v>
      </c>
      <c r="BO48" s="24">
        <f>$AF$5</f>
        <v>-403.99999999999994</v>
      </c>
      <c r="BP48" s="24">
        <f>$AG$5</f>
        <v>1</v>
      </c>
      <c r="BQ48" s="24">
        <v>0</v>
      </c>
      <c r="BR48" s="24">
        <v>0</v>
      </c>
      <c r="BS48" s="24">
        <v>0</v>
      </c>
      <c r="BT48" s="24">
        <v>0</v>
      </c>
      <c r="BU48" s="24">
        <v>0</v>
      </c>
      <c r="BV48" s="24">
        <v>0</v>
      </c>
      <c r="BW48" s="24">
        <v>0</v>
      </c>
      <c r="BX48" s="24">
        <v>0</v>
      </c>
      <c r="BY48" s="24">
        <v>0</v>
      </c>
      <c r="BZ48" s="24">
        <f>$AD$6</f>
        <v>199.99999999999997</v>
      </c>
      <c r="CA48" s="24">
        <f>$AE$6</f>
        <v>-40399.999999999985</v>
      </c>
      <c r="CB48" s="24">
        <f>$AF$6</f>
        <v>199.99999999999997</v>
      </c>
      <c r="CC48" s="24">
        <v>0</v>
      </c>
      <c r="CD48" s="24">
        <v>0</v>
      </c>
      <c r="CE48" s="24">
        <v>0</v>
      </c>
      <c r="CF48" s="24">
        <v>0</v>
      </c>
      <c r="CG48" s="24">
        <v>0</v>
      </c>
      <c r="CH48" s="24">
        <v>0</v>
      </c>
      <c r="CI48" s="24">
        <v>0</v>
      </c>
      <c r="CJ48" s="24">
        <v>0</v>
      </c>
      <c r="CK48" s="24">
        <v>0</v>
      </c>
      <c r="CL48" s="24">
        <v>0</v>
      </c>
      <c r="CM48" s="24">
        <v>0</v>
      </c>
      <c r="CN48" s="24">
        <f>$AE$7</f>
        <v>9999.9999999999964</v>
      </c>
      <c r="CO48" s="24">
        <v>0</v>
      </c>
      <c r="CP48" s="24">
        <v>0</v>
      </c>
      <c r="CQ48" s="24">
        <v>0</v>
      </c>
      <c r="CR48" s="24">
        <v>0</v>
      </c>
      <c r="CS48" s="24">
        <v>0</v>
      </c>
      <c r="CT48" s="24">
        <v>0</v>
      </c>
      <c r="CU48" s="24">
        <v>0</v>
      </c>
      <c r="CV48" s="24">
        <v>0</v>
      </c>
      <c r="CW48" s="24">
        <v>0</v>
      </c>
      <c r="CX48" s="24">
        <v>0</v>
      </c>
      <c r="CY48" s="24">
        <v>0</v>
      </c>
      <c r="CZ48" s="24">
        <v>0</v>
      </c>
      <c r="DA48" s="24">
        <v>0</v>
      </c>
      <c r="DB48" s="24">
        <v>0</v>
      </c>
      <c r="DC48" s="24">
        <v>0</v>
      </c>
      <c r="DD48" s="24">
        <v>0</v>
      </c>
      <c r="DE48" s="24">
        <v>0</v>
      </c>
      <c r="DF48" s="24">
        <v>0</v>
      </c>
      <c r="DG48" s="24">
        <v>0</v>
      </c>
      <c r="DH48" s="24">
        <v>0</v>
      </c>
      <c r="DI48" s="24">
        <v>0</v>
      </c>
      <c r="DJ48" s="24">
        <v>0</v>
      </c>
      <c r="DK48" s="24">
        <v>0</v>
      </c>
      <c r="DL48" s="24">
        <v>0</v>
      </c>
      <c r="DM48" s="24">
        <v>0</v>
      </c>
      <c r="DN48" s="24">
        <v>0</v>
      </c>
      <c r="DO48" s="24">
        <v>0</v>
      </c>
      <c r="DP48" s="24">
        <v>0</v>
      </c>
      <c r="DQ48" s="24">
        <v>0</v>
      </c>
      <c r="DR48" s="24">
        <v>0</v>
      </c>
      <c r="DS48" s="24">
        <v>0</v>
      </c>
      <c r="DT48" s="24">
        <v>0</v>
      </c>
      <c r="DU48" s="24">
        <v>0</v>
      </c>
      <c r="DV48" s="24">
        <v>0</v>
      </c>
      <c r="DW48" s="24">
        <v>0</v>
      </c>
      <c r="DX48" s="24">
        <v>0</v>
      </c>
      <c r="DY48" s="24">
        <v>0</v>
      </c>
      <c r="DZ48" s="24">
        <v>0</v>
      </c>
      <c r="EA48" s="24">
        <v>0</v>
      </c>
      <c r="EB48" s="24">
        <v>0</v>
      </c>
      <c r="EC48" s="24">
        <v>0</v>
      </c>
      <c r="ED48" s="24">
        <v>0</v>
      </c>
      <c r="EE48" s="24">
        <v>0</v>
      </c>
      <c r="EF48" s="24">
        <v>0</v>
      </c>
      <c r="EG48" s="24">
        <v>0</v>
      </c>
      <c r="EH48" s="24">
        <v>0</v>
      </c>
      <c r="EI48" s="24">
        <v>0</v>
      </c>
      <c r="EJ48" s="24">
        <v>0</v>
      </c>
      <c r="EK48" s="24">
        <v>0</v>
      </c>
      <c r="EL48" s="24">
        <v>0</v>
      </c>
      <c r="EM48" s="24">
        <v>0</v>
      </c>
      <c r="EN48" s="24">
        <v>0</v>
      </c>
      <c r="EO48" s="24">
        <v>0</v>
      </c>
      <c r="EP48" s="24">
        <v>0</v>
      </c>
      <c r="EQ48" s="24">
        <v>0</v>
      </c>
      <c r="ER48" s="24">
        <v>0</v>
      </c>
      <c r="ES48" s="24">
        <v>0</v>
      </c>
      <c r="ET48" s="24">
        <v>0</v>
      </c>
      <c r="EU48" s="23"/>
      <c r="EV48" s="23"/>
      <c r="EW48" s="23"/>
      <c r="EX48" s="23"/>
      <c r="EY48" s="23"/>
      <c r="EZ48" s="23"/>
      <c r="FA48" s="23"/>
      <c r="FB48" s="7">
        <v>0</v>
      </c>
      <c r="FD48" s="5">
        <v>14</v>
      </c>
      <c r="FE48" s="7">
        <v>5.4677705486251809E-4</v>
      </c>
    </row>
    <row r="49" spans="1:161" x14ac:dyDescent="0.25">
      <c r="A49" s="1" t="s">
        <v>132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4">
        <v>0</v>
      </c>
      <c r="AF49" s="24">
        <v>0</v>
      </c>
      <c r="AG49" s="24">
        <v>0</v>
      </c>
      <c r="AH49" s="24">
        <v>0</v>
      </c>
      <c r="AI49" s="24">
        <v>0</v>
      </c>
      <c r="AJ49" s="24">
        <v>0</v>
      </c>
      <c r="AK49" s="24">
        <v>0</v>
      </c>
      <c r="AL49" s="24">
        <v>0</v>
      </c>
      <c r="AM49" s="24">
        <v>0</v>
      </c>
      <c r="AN49" s="24">
        <v>0</v>
      </c>
      <c r="AO49" s="24">
        <f>$AE$3</f>
        <v>9999.9999999999964</v>
      </c>
      <c r="AP49" s="24">
        <v>0</v>
      </c>
      <c r="AQ49" s="24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f>$AD$4</f>
        <v>199.99999999999997</v>
      </c>
      <c r="BB49" s="24">
        <f>$AE$4</f>
        <v>-40399.999999999985</v>
      </c>
      <c r="BC49" s="24">
        <f>$AF$4</f>
        <v>199.99999999999997</v>
      </c>
      <c r="BD49" s="24">
        <v>0</v>
      </c>
      <c r="BE49" s="24">
        <v>0</v>
      </c>
      <c r="BF49" s="24">
        <v>0</v>
      </c>
      <c r="BG49" s="24">
        <v>0</v>
      </c>
      <c r="BH49" s="24">
        <v>0</v>
      </c>
      <c r="BI49" s="24">
        <v>0</v>
      </c>
      <c r="BJ49" s="24">
        <v>0</v>
      </c>
      <c r="BK49" s="24">
        <v>0</v>
      </c>
      <c r="BL49" s="24">
        <v>0</v>
      </c>
      <c r="BM49" s="24">
        <f>$AC$5</f>
        <v>1</v>
      </c>
      <c r="BN49" s="24">
        <f>$AD$5</f>
        <v>-403.99999999999994</v>
      </c>
      <c r="BO49" s="24">
        <f>$AE$5</f>
        <v>60805.999999999971</v>
      </c>
      <c r="BP49" s="24">
        <f>$AF$5</f>
        <v>-403.99999999999994</v>
      </c>
      <c r="BQ49" s="24">
        <f>$AG$5</f>
        <v>1</v>
      </c>
      <c r="BR49" s="24">
        <v>0</v>
      </c>
      <c r="BS49" s="24">
        <v>0</v>
      </c>
      <c r="BT49" s="24">
        <v>0</v>
      </c>
      <c r="BU49" s="24">
        <v>0</v>
      </c>
      <c r="BV49" s="24">
        <v>0</v>
      </c>
      <c r="BW49" s="24">
        <v>0</v>
      </c>
      <c r="BX49" s="24">
        <v>0</v>
      </c>
      <c r="BY49" s="24">
        <v>0</v>
      </c>
      <c r="BZ49" s="24">
        <v>0</v>
      </c>
      <c r="CA49" s="24">
        <f>$AD$6</f>
        <v>199.99999999999997</v>
      </c>
      <c r="CB49" s="24">
        <f>$AE$6</f>
        <v>-40399.999999999985</v>
      </c>
      <c r="CC49" s="24">
        <f>$AF$6</f>
        <v>199.99999999999997</v>
      </c>
      <c r="CD49" s="24">
        <v>0</v>
      </c>
      <c r="CE49" s="24">
        <v>0</v>
      </c>
      <c r="CF49" s="24">
        <v>0</v>
      </c>
      <c r="CG49" s="24">
        <v>0</v>
      </c>
      <c r="CH49" s="24">
        <v>0</v>
      </c>
      <c r="CI49" s="24">
        <v>0</v>
      </c>
      <c r="CJ49" s="24">
        <v>0</v>
      </c>
      <c r="CK49" s="24">
        <v>0</v>
      </c>
      <c r="CL49" s="24">
        <v>0</v>
      </c>
      <c r="CM49" s="24">
        <v>0</v>
      </c>
      <c r="CN49" s="24">
        <v>0</v>
      </c>
      <c r="CO49" s="24">
        <f>$AE$7</f>
        <v>9999.9999999999964</v>
      </c>
      <c r="CP49" s="24">
        <v>0</v>
      </c>
      <c r="CQ49" s="24">
        <v>0</v>
      </c>
      <c r="CR49" s="24">
        <v>0</v>
      </c>
      <c r="CS49" s="24">
        <v>0</v>
      </c>
      <c r="CT49" s="24">
        <v>0</v>
      </c>
      <c r="CU49" s="24">
        <v>0</v>
      </c>
      <c r="CV49" s="24">
        <v>0</v>
      </c>
      <c r="CW49" s="24">
        <v>0</v>
      </c>
      <c r="CX49" s="24">
        <v>0</v>
      </c>
      <c r="CY49" s="24">
        <v>0</v>
      </c>
      <c r="CZ49" s="24">
        <v>0</v>
      </c>
      <c r="DA49" s="24">
        <v>0</v>
      </c>
      <c r="DB49" s="24">
        <v>0</v>
      </c>
      <c r="DC49" s="24">
        <v>0</v>
      </c>
      <c r="DD49" s="24">
        <v>0</v>
      </c>
      <c r="DE49" s="24">
        <v>0</v>
      </c>
      <c r="DF49" s="24">
        <v>0</v>
      </c>
      <c r="DG49" s="24">
        <v>0</v>
      </c>
      <c r="DH49" s="24">
        <v>0</v>
      </c>
      <c r="DI49" s="24">
        <v>0</v>
      </c>
      <c r="DJ49" s="24">
        <v>0</v>
      </c>
      <c r="DK49" s="24">
        <v>0</v>
      </c>
      <c r="DL49" s="24">
        <v>0</v>
      </c>
      <c r="DM49" s="24">
        <v>0</v>
      </c>
      <c r="DN49" s="24">
        <v>0</v>
      </c>
      <c r="DO49" s="24">
        <v>0</v>
      </c>
      <c r="DP49" s="24">
        <v>0</v>
      </c>
      <c r="DQ49" s="24">
        <v>0</v>
      </c>
      <c r="DR49" s="24">
        <v>0</v>
      </c>
      <c r="DS49" s="24">
        <v>0</v>
      </c>
      <c r="DT49" s="24">
        <v>0</v>
      </c>
      <c r="DU49" s="24">
        <v>0</v>
      </c>
      <c r="DV49" s="24">
        <v>0</v>
      </c>
      <c r="DW49" s="24">
        <v>0</v>
      </c>
      <c r="DX49" s="24">
        <v>0</v>
      </c>
      <c r="DY49" s="24">
        <v>0</v>
      </c>
      <c r="DZ49" s="24">
        <v>0</v>
      </c>
      <c r="EA49" s="24">
        <v>0</v>
      </c>
      <c r="EB49" s="24">
        <v>0</v>
      </c>
      <c r="EC49" s="24">
        <v>0</v>
      </c>
      <c r="ED49" s="24">
        <v>0</v>
      </c>
      <c r="EE49" s="24">
        <v>0</v>
      </c>
      <c r="EF49" s="24">
        <v>0</v>
      </c>
      <c r="EG49" s="24">
        <v>0</v>
      </c>
      <c r="EH49" s="24">
        <v>0</v>
      </c>
      <c r="EI49" s="24">
        <v>0</v>
      </c>
      <c r="EJ49" s="24">
        <v>0</v>
      </c>
      <c r="EK49" s="24">
        <v>0</v>
      </c>
      <c r="EL49" s="24">
        <v>0</v>
      </c>
      <c r="EM49" s="24">
        <v>0</v>
      </c>
      <c r="EN49" s="24">
        <v>0</v>
      </c>
      <c r="EO49" s="24">
        <v>0</v>
      </c>
      <c r="EP49" s="24">
        <v>0</v>
      </c>
      <c r="EQ49" s="24">
        <v>0</v>
      </c>
      <c r="ER49" s="24">
        <v>0</v>
      </c>
      <c r="ES49" s="24">
        <v>0</v>
      </c>
      <c r="ET49" s="24">
        <v>0</v>
      </c>
      <c r="EU49" s="23"/>
      <c r="EV49" s="23"/>
      <c r="EW49" s="23"/>
      <c r="EX49" s="23"/>
      <c r="EY49" s="23"/>
      <c r="EZ49" s="23"/>
      <c r="FA49" s="23"/>
      <c r="FB49" s="7">
        <v>0</v>
      </c>
      <c r="FD49" s="5">
        <v>15</v>
      </c>
      <c r="FE49" s="7">
        <v>5.4686362922669188E-4</v>
      </c>
    </row>
    <row r="50" spans="1:161" x14ac:dyDescent="0.25">
      <c r="A50" s="1" t="s">
        <v>54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>
        <f>$AE$3</f>
        <v>9999.9999999999964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f>$AD$4</f>
        <v>199.99999999999997</v>
      </c>
      <c r="BG50" s="24">
        <f>$AE$4</f>
        <v>-40399.999999999985</v>
      </c>
      <c r="BH50" s="24">
        <f>$AF$4</f>
        <v>199.99999999999997</v>
      </c>
      <c r="BI50" s="24">
        <v>0</v>
      </c>
      <c r="BJ50" s="24">
        <v>0</v>
      </c>
      <c r="BK50" s="24">
        <v>0</v>
      </c>
      <c r="BL50" s="24">
        <v>0</v>
      </c>
      <c r="BM50" s="24">
        <v>0</v>
      </c>
      <c r="BN50" s="24">
        <v>0</v>
      </c>
      <c r="BO50" s="24">
        <v>0</v>
      </c>
      <c r="BP50" s="24">
        <v>0</v>
      </c>
      <c r="BQ50" s="24">
        <v>0</v>
      </c>
      <c r="BR50" s="24">
        <f>$AC$5</f>
        <v>1</v>
      </c>
      <c r="BS50" s="24">
        <f>$AD$5</f>
        <v>-403.99999999999994</v>
      </c>
      <c r="BT50" s="24">
        <f>$AE$5</f>
        <v>60805.999999999971</v>
      </c>
      <c r="BU50" s="24">
        <f>$AF$5</f>
        <v>-403.99999999999994</v>
      </c>
      <c r="BV50" s="24">
        <f>$AG$5</f>
        <v>1</v>
      </c>
      <c r="BW50" s="24">
        <v>0</v>
      </c>
      <c r="BX50" s="24">
        <v>0</v>
      </c>
      <c r="BY50" s="24">
        <v>0</v>
      </c>
      <c r="BZ50" s="24">
        <v>0</v>
      </c>
      <c r="CA50" s="24">
        <v>0</v>
      </c>
      <c r="CB50" s="24">
        <v>0</v>
      </c>
      <c r="CC50" s="24">
        <v>0</v>
      </c>
      <c r="CD50" s="24">
        <v>0</v>
      </c>
      <c r="CE50" s="24">
        <v>0</v>
      </c>
      <c r="CF50" s="24">
        <f>$AD$6</f>
        <v>199.99999999999997</v>
      </c>
      <c r="CG50" s="24">
        <f>$AE$6</f>
        <v>-40399.999999999985</v>
      </c>
      <c r="CH50" s="24">
        <f>$AF$6</f>
        <v>199.99999999999997</v>
      </c>
      <c r="CI50" s="24">
        <v>0</v>
      </c>
      <c r="CJ50" s="24">
        <v>0</v>
      </c>
      <c r="CK50" s="24">
        <v>0</v>
      </c>
      <c r="CL50" s="24">
        <v>0</v>
      </c>
      <c r="CM50" s="24">
        <v>0</v>
      </c>
      <c r="CN50" s="24">
        <v>0</v>
      </c>
      <c r="CO50" s="24">
        <v>0</v>
      </c>
      <c r="CP50" s="24">
        <v>0</v>
      </c>
      <c r="CQ50" s="24">
        <v>0</v>
      </c>
      <c r="CR50" s="24">
        <v>0</v>
      </c>
      <c r="CS50" s="24">
        <v>0</v>
      </c>
      <c r="CT50" s="24">
        <f>$AE$7</f>
        <v>9999.9999999999964</v>
      </c>
      <c r="CU50" s="24">
        <v>0</v>
      </c>
      <c r="CV50" s="24">
        <v>0</v>
      </c>
      <c r="CW50" s="24">
        <v>0</v>
      </c>
      <c r="CX50" s="24">
        <v>0</v>
      </c>
      <c r="CY50" s="24">
        <v>0</v>
      </c>
      <c r="CZ50" s="24">
        <v>0</v>
      </c>
      <c r="DA50" s="24">
        <v>0</v>
      </c>
      <c r="DB50" s="24">
        <v>0</v>
      </c>
      <c r="DC50" s="24">
        <v>0</v>
      </c>
      <c r="DD50" s="24">
        <v>0</v>
      </c>
      <c r="DE50" s="24">
        <v>0</v>
      </c>
      <c r="DF50" s="24">
        <v>0</v>
      </c>
      <c r="DG50" s="24">
        <v>0</v>
      </c>
      <c r="DH50" s="24">
        <v>0</v>
      </c>
      <c r="DI50" s="24">
        <v>0</v>
      </c>
      <c r="DJ50" s="24">
        <v>0</v>
      </c>
      <c r="DK50" s="24">
        <v>0</v>
      </c>
      <c r="DL50" s="24">
        <v>0</v>
      </c>
      <c r="DM50" s="24">
        <v>0</v>
      </c>
      <c r="DN50" s="24">
        <v>0</v>
      </c>
      <c r="DO50" s="24">
        <v>0</v>
      </c>
      <c r="DP50" s="24">
        <v>0</v>
      </c>
      <c r="DQ50" s="24">
        <v>0</v>
      </c>
      <c r="DR50" s="24">
        <v>0</v>
      </c>
      <c r="DS50" s="24">
        <v>0</v>
      </c>
      <c r="DT50" s="24">
        <v>0</v>
      </c>
      <c r="DU50" s="24">
        <v>0</v>
      </c>
      <c r="DV50" s="24">
        <v>0</v>
      </c>
      <c r="DW50" s="24">
        <v>0</v>
      </c>
      <c r="DX50" s="24">
        <v>0</v>
      </c>
      <c r="DY50" s="24">
        <v>0</v>
      </c>
      <c r="DZ50" s="24">
        <v>0</v>
      </c>
      <c r="EA50" s="24">
        <v>0</v>
      </c>
      <c r="EB50" s="24">
        <v>0</v>
      </c>
      <c r="EC50" s="24">
        <v>0</v>
      </c>
      <c r="ED50" s="24">
        <v>0</v>
      </c>
      <c r="EE50" s="24">
        <v>0</v>
      </c>
      <c r="EF50" s="24">
        <v>0</v>
      </c>
      <c r="EG50" s="24">
        <v>0</v>
      </c>
      <c r="EH50" s="24">
        <v>0</v>
      </c>
      <c r="EI50" s="24">
        <v>0</v>
      </c>
      <c r="EJ50" s="24">
        <v>0</v>
      </c>
      <c r="EK50" s="24">
        <v>0</v>
      </c>
      <c r="EL50" s="24">
        <v>0</v>
      </c>
      <c r="EM50" s="24">
        <v>0</v>
      </c>
      <c r="EN50" s="24">
        <v>0</v>
      </c>
      <c r="EO50" s="24">
        <v>0</v>
      </c>
      <c r="EP50" s="24">
        <v>0</v>
      </c>
      <c r="EQ50" s="24">
        <v>0</v>
      </c>
      <c r="ER50" s="24">
        <v>0</v>
      </c>
      <c r="ES50" s="24">
        <v>0</v>
      </c>
      <c r="ET50" s="24">
        <v>0</v>
      </c>
      <c r="EU50" s="23"/>
      <c r="EV50" s="23"/>
      <c r="EW50" s="23"/>
      <c r="EX50" s="23"/>
      <c r="EY50" s="23"/>
      <c r="EZ50" s="23"/>
      <c r="FA50" s="23"/>
      <c r="FB50" s="7">
        <v>0</v>
      </c>
      <c r="FD50" s="5">
        <v>16</v>
      </c>
      <c r="FE50" s="7">
        <v>5.4677705486250497E-4</v>
      </c>
    </row>
    <row r="51" spans="1:161" x14ac:dyDescent="0.25">
      <c r="A51" s="1" t="s">
        <v>55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f>$AE$3</f>
        <v>9999.9999999999964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f>$AD$4</f>
        <v>199.99999999999997</v>
      </c>
      <c r="BH51" s="24">
        <f>$AE$4</f>
        <v>-40399.999999999985</v>
      </c>
      <c r="BI51" s="24">
        <f>$AF$4</f>
        <v>199.99999999999997</v>
      </c>
      <c r="BJ51" s="24">
        <v>0</v>
      </c>
      <c r="BK51" s="24">
        <v>0</v>
      </c>
      <c r="BL51" s="24">
        <v>0</v>
      </c>
      <c r="BM51" s="24">
        <v>0</v>
      </c>
      <c r="BN51" s="24">
        <v>0</v>
      </c>
      <c r="BO51" s="24">
        <v>0</v>
      </c>
      <c r="BP51" s="24">
        <v>0</v>
      </c>
      <c r="BQ51" s="24">
        <v>0</v>
      </c>
      <c r="BR51" s="24">
        <v>0</v>
      </c>
      <c r="BS51" s="24">
        <f>$AC$5</f>
        <v>1</v>
      </c>
      <c r="BT51" s="24">
        <f>$AD$5</f>
        <v>-403.99999999999994</v>
      </c>
      <c r="BU51" s="24">
        <f>$AE$5</f>
        <v>60805.999999999971</v>
      </c>
      <c r="BV51" s="24">
        <f>$AF$5</f>
        <v>-403.99999999999994</v>
      </c>
      <c r="BW51" s="24">
        <f>$AG$5</f>
        <v>1</v>
      </c>
      <c r="BX51" s="24">
        <v>0</v>
      </c>
      <c r="BY51" s="24">
        <v>0</v>
      </c>
      <c r="BZ51" s="24">
        <v>0</v>
      </c>
      <c r="CA51" s="24">
        <v>0</v>
      </c>
      <c r="CB51" s="24">
        <v>0</v>
      </c>
      <c r="CC51" s="24">
        <v>0</v>
      </c>
      <c r="CD51" s="24">
        <v>0</v>
      </c>
      <c r="CE51" s="24">
        <v>0</v>
      </c>
      <c r="CF51" s="24">
        <v>0</v>
      </c>
      <c r="CG51" s="24">
        <f>$AD$6</f>
        <v>199.99999999999997</v>
      </c>
      <c r="CH51" s="24">
        <f>$AE$6</f>
        <v>-40399.999999999985</v>
      </c>
      <c r="CI51" s="24">
        <f>$AF$6</f>
        <v>199.99999999999997</v>
      </c>
      <c r="CJ51" s="24">
        <v>0</v>
      </c>
      <c r="CK51" s="24">
        <v>0</v>
      </c>
      <c r="CL51" s="24">
        <v>0</v>
      </c>
      <c r="CM51" s="24">
        <v>0</v>
      </c>
      <c r="CN51" s="24">
        <v>0</v>
      </c>
      <c r="CO51" s="24">
        <v>0</v>
      </c>
      <c r="CP51" s="24">
        <v>0</v>
      </c>
      <c r="CQ51" s="24">
        <v>0</v>
      </c>
      <c r="CR51" s="24">
        <v>0</v>
      </c>
      <c r="CS51" s="24">
        <v>0</v>
      </c>
      <c r="CT51" s="24">
        <v>0</v>
      </c>
      <c r="CU51" s="24">
        <f>$AE$7</f>
        <v>9999.9999999999964</v>
      </c>
      <c r="CV51" s="24">
        <v>0</v>
      </c>
      <c r="CW51" s="24">
        <v>0</v>
      </c>
      <c r="CX51" s="24">
        <v>0</v>
      </c>
      <c r="CY51" s="24">
        <v>0</v>
      </c>
      <c r="CZ51" s="24">
        <v>0</v>
      </c>
      <c r="DA51" s="24">
        <v>0</v>
      </c>
      <c r="DB51" s="24">
        <v>0</v>
      </c>
      <c r="DC51" s="24">
        <v>0</v>
      </c>
      <c r="DD51" s="24">
        <v>0</v>
      </c>
      <c r="DE51" s="24">
        <v>0</v>
      </c>
      <c r="DF51" s="24">
        <v>0</v>
      </c>
      <c r="DG51" s="24">
        <v>0</v>
      </c>
      <c r="DH51" s="24">
        <v>0</v>
      </c>
      <c r="DI51" s="24">
        <v>0</v>
      </c>
      <c r="DJ51" s="24">
        <v>0</v>
      </c>
      <c r="DK51" s="24">
        <v>0</v>
      </c>
      <c r="DL51" s="24">
        <v>0</v>
      </c>
      <c r="DM51" s="24">
        <v>0</v>
      </c>
      <c r="DN51" s="24">
        <v>0</v>
      </c>
      <c r="DO51" s="24">
        <v>0</v>
      </c>
      <c r="DP51" s="24">
        <v>0</v>
      </c>
      <c r="DQ51" s="24">
        <v>0</v>
      </c>
      <c r="DR51" s="24">
        <v>0</v>
      </c>
      <c r="DS51" s="24">
        <v>0</v>
      </c>
      <c r="DT51" s="24">
        <v>0</v>
      </c>
      <c r="DU51" s="24">
        <v>0</v>
      </c>
      <c r="DV51" s="24">
        <v>0</v>
      </c>
      <c r="DW51" s="24">
        <v>0</v>
      </c>
      <c r="DX51" s="24">
        <v>0</v>
      </c>
      <c r="DY51" s="24">
        <v>0</v>
      </c>
      <c r="DZ51" s="24">
        <v>0</v>
      </c>
      <c r="EA51" s="24">
        <v>0</v>
      </c>
      <c r="EB51" s="24">
        <v>0</v>
      </c>
      <c r="EC51" s="24">
        <v>0</v>
      </c>
      <c r="ED51" s="24">
        <v>0</v>
      </c>
      <c r="EE51" s="24">
        <v>0</v>
      </c>
      <c r="EF51" s="24">
        <v>0</v>
      </c>
      <c r="EG51" s="24">
        <v>0</v>
      </c>
      <c r="EH51" s="24">
        <v>0</v>
      </c>
      <c r="EI51" s="24">
        <v>0</v>
      </c>
      <c r="EJ51" s="24">
        <v>0</v>
      </c>
      <c r="EK51" s="24">
        <v>0</v>
      </c>
      <c r="EL51" s="24">
        <v>0</v>
      </c>
      <c r="EM51" s="24">
        <v>0</v>
      </c>
      <c r="EN51" s="24">
        <v>0</v>
      </c>
      <c r="EO51" s="24">
        <v>0</v>
      </c>
      <c r="EP51" s="24">
        <v>0</v>
      </c>
      <c r="EQ51" s="24">
        <v>0</v>
      </c>
      <c r="ER51" s="24">
        <v>0</v>
      </c>
      <c r="ES51" s="24">
        <v>0</v>
      </c>
      <c r="ET51" s="24">
        <v>0</v>
      </c>
      <c r="EU51" s="23"/>
      <c r="EV51" s="23"/>
      <c r="EW51" s="23"/>
      <c r="EX51" s="23"/>
      <c r="EY51" s="23"/>
      <c r="EZ51" s="23"/>
      <c r="FA51" s="23"/>
      <c r="FB51" s="7">
        <v>0</v>
      </c>
      <c r="FD51" s="5">
        <v>17</v>
      </c>
      <c r="FE51" s="7">
        <v>5.451968459571513E-4</v>
      </c>
    </row>
    <row r="52" spans="1:161" x14ac:dyDescent="0.25">
      <c r="A52" s="1" t="s">
        <v>56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  <c r="AF52" s="24">
        <v>0</v>
      </c>
      <c r="AG52" s="24">
        <v>0</v>
      </c>
      <c r="AH52" s="24">
        <v>0</v>
      </c>
      <c r="AI52" s="24">
        <v>0</v>
      </c>
      <c r="AJ52" s="24">
        <v>0</v>
      </c>
      <c r="AK52" s="24">
        <v>0</v>
      </c>
      <c r="AL52" s="24">
        <v>0</v>
      </c>
      <c r="AM52" s="24">
        <v>0</v>
      </c>
      <c r="AN52" s="24">
        <v>0</v>
      </c>
      <c r="AO52" s="24">
        <v>0</v>
      </c>
      <c r="AP52" s="24">
        <v>0</v>
      </c>
      <c r="AQ52" s="24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f>$AE$3</f>
        <v>9999.9999999999964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4">
        <v>0</v>
      </c>
      <c r="BC52" s="24">
        <v>0</v>
      </c>
      <c r="BD52" s="24">
        <v>0</v>
      </c>
      <c r="BE52" s="24">
        <v>0</v>
      </c>
      <c r="BF52" s="24">
        <v>0</v>
      </c>
      <c r="BG52" s="24">
        <v>0</v>
      </c>
      <c r="BH52" s="24">
        <f>$AD$4</f>
        <v>199.99999999999997</v>
      </c>
      <c r="BI52" s="24">
        <f>$AE$4</f>
        <v>-40399.999999999985</v>
      </c>
      <c r="BJ52" s="24">
        <f>$AF$4</f>
        <v>199.99999999999997</v>
      </c>
      <c r="BK52" s="24">
        <v>0</v>
      </c>
      <c r="BL52" s="24">
        <v>0</v>
      </c>
      <c r="BM52" s="24">
        <v>0</v>
      </c>
      <c r="BN52" s="24">
        <v>0</v>
      </c>
      <c r="BO52" s="24">
        <v>0</v>
      </c>
      <c r="BP52" s="24">
        <v>0</v>
      </c>
      <c r="BQ52" s="24">
        <v>0</v>
      </c>
      <c r="BR52" s="24">
        <v>0</v>
      </c>
      <c r="BS52" s="24">
        <v>0</v>
      </c>
      <c r="BT52" s="24">
        <f>$AC$5</f>
        <v>1</v>
      </c>
      <c r="BU52" s="24">
        <f>$AD$5</f>
        <v>-403.99999999999994</v>
      </c>
      <c r="BV52" s="24">
        <f>$AE$5</f>
        <v>60805.999999999971</v>
      </c>
      <c r="BW52" s="24">
        <f>$AF$5</f>
        <v>-403.99999999999994</v>
      </c>
      <c r="BX52" s="24">
        <f>$AG$5</f>
        <v>1</v>
      </c>
      <c r="BY52" s="24">
        <v>0</v>
      </c>
      <c r="BZ52" s="24">
        <v>0</v>
      </c>
      <c r="CA52" s="24">
        <v>0</v>
      </c>
      <c r="CB52" s="24">
        <v>0</v>
      </c>
      <c r="CC52" s="24">
        <v>0</v>
      </c>
      <c r="CD52" s="24">
        <v>0</v>
      </c>
      <c r="CE52" s="24">
        <v>0</v>
      </c>
      <c r="CF52" s="24">
        <v>0</v>
      </c>
      <c r="CG52" s="24">
        <v>0</v>
      </c>
      <c r="CH52" s="24">
        <f>$AD$6</f>
        <v>199.99999999999997</v>
      </c>
      <c r="CI52" s="24">
        <f>$AE$6</f>
        <v>-40399.999999999985</v>
      </c>
      <c r="CJ52" s="24">
        <f>$AF$6</f>
        <v>199.99999999999997</v>
      </c>
      <c r="CK52" s="24">
        <v>0</v>
      </c>
      <c r="CL52" s="24">
        <v>0</v>
      </c>
      <c r="CM52" s="24">
        <v>0</v>
      </c>
      <c r="CN52" s="24">
        <v>0</v>
      </c>
      <c r="CO52" s="24">
        <v>0</v>
      </c>
      <c r="CP52" s="24">
        <v>0</v>
      </c>
      <c r="CQ52" s="24">
        <v>0</v>
      </c>
      <c r="CR52" s="24">
        <v>0</v>
      </c>
      <c r="CS52" s="24">
        <v>0</v>
      </c>
      <c r="CT52" s="24">
        <v>0</v>
      </c>
      <c r="CU52" s="24">
        <v>0</v>
      </c>
      <c r="CV52" s="24">
        <f>$AE$7</f>
        <v>9999.9999999999964</v>
      </c>
      <c r="CW52" s="24">
        <v>0</v>
      </c>
      <c r="CX52" s="24">
        <v>0</v>
      </c>
      <c r="CY52" s="24">
        <v>0</v>
      </c>
      <c r="CZ52" s="24">
        <v>0</v>
      </c>
      <c r="DA52" s="24">
        <v>0</v>
      </c>
      <c r="DB52" s="24">
        <v>0</v>
      </c>
      <c r="DC52" s="24">
        <v>0</v>
      </c>
      <c r="DD52" s="24">
        <v>0</v>
      </c>
      <c r="DE52" s="24">
        <v>0</v>
      </c>
      <c r="DF52" s="24">
        <v>0</v>
      </c>
      <c r="DG52" s="24">
        <v>0</v>
      </c>
      <c r="DH52" s="24">
        <v>0</v>
      </c>
      <c r="DI52" s="24">
        <v>0</v>
      </c>
      <c r="DJ52" s="24">
        <v>0</v>
      </c>
      <c r="DK52" s="24">
        <v>0</v>
      </c>
      <c r="DL52" s="24">
        <v>0</v>
      </c>
      <c r="DM52" s="24">
        <v>0</v>
      </c>
      <c r="DN52" s="24">
        <v>0</v>
      </c>
      <c r="DO52" s="24">
        <v>0</v>
      </c>
      <c r="DP52" s="24">
        <v>0</v>
      </c>
      <c r="DQ52" s="24">
        <v>0</v>
      </c>
      <c r="DR52" s="24">
        <v>0</v>
      </c>
      <c r="DS52" s="24">
        <v>0</v>
      </c>
      <c r="DT52" s="24">
        <v>0</v>
      </c>
      <c r="DU52" s="24">
        <v>0</v>
      </c>
      <c r="DV52" s="24">
        <v>0</v>
      </c>
      <c r="DW52" s="24">
        <v>0</v>
      </c>
      <c r="DX52" s="24">
        <v>0</v>
      </c>
      <c r="DY52" s="24">
        <v>0</v>
      </c>
      <c r="DZ52" s="24">
        <v>0</v>
      </c>
      <c r="EA52" s="24">
        <v>0</v>
      </c>
      <c r="EB52" s="24">
        <v>0</v>
      </c>
      <c r="EC52" s="24">
        <v>0</v>
      </c>
      <c r="ED52" s="24">
        <v>0</v>
      </c>
      <c r="EE52" s="24">
        <v>0</v>
      </c>
      <c r="EF52" s="24">
        <v>0</v>
      </c>
      <c r="EG52" s="24">
        <v>0</v>
      </c>
      <c r="EH52" s="24">
        <v>0</v>
      </c>
      <c r="EI52" s="24">
        <v>0</v>
      </c>
      <c r="EJ52" s="24">
        <v>0</v>
      </c>
      <c r="EK52" s="24">
        <v>0</v>
      </c>
      <c r="EL52" s="24">
        <v>0</v>
      </c>
      <c r="EM52" s="24">
        <v>0</v>
      </c>
      <c r="EN52" s="24">
        <v>0</v>
      </c>
      <c r="EO52" s="24">
        <v>0</v>
      </c>
      <c r="EP52" s="24">
        <v>0</v>
      </c>
      <c r="EQ52" s="24">
        <v>0</v>
      </c>
      <c r="ER52" s="24">
        <v>0</v>
      </c>
      <c r="ES52" s="24">
        <v>0</v>
      </c>
      <c r="ET52" s="24">
        <v>0</v>
      </c>
      <c r="EU52" s="23"/>
      <c r="EV52" s="23"/>
      <c r="EW52" s="23"/>
      <c r="EX52" s="23"/>
      <c r="EY52" s="23"/>
      <c r="EZ52" s="23"/>
      <c r="FA52" s="23"/>
      <c r="FB52" s="7">
        <v>0</v>
      </c>
      <c r="FD52" s="5">
        <v>18</v>
      </c>
      <c r="FE52" s="7">
        <v>5.1773613191768866E-4</v>
      </c>
    </row>
    <row r="53" spans="1:161" x14ac:dyDescent="0.25">
      <c r="A53" s="1" t="s">
        <v>57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f>$AE$3</f>
        <v>9999.9999999999964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24">
        <f>$AD$4</f>
        <v>199.99999999999997</v>
      </c>
      <c r="BJ53" s="24">
        <f>$AE$4</f>
        <v>-40399.999999999985</v>
      </c>
      <c r="BK53" s="24">
        <f>$AF$4</f>
        <v>199.99999999999997</v>
      </c>
      <c r="BL53" s="24">
        <v>0</v>
      </c>
      <c r="BM53" s="24">
        <v>0</v>
      </c>
      <c r="BN53" s="24">
        <v>0</v>
      </c>
      <c r="BO53" s="24">
        <v>0</v>
      </c>
      <c r="BP53" s="24">
        <v>0</v>
      </c>
      <c r="BQ53" s="24">
        <v>0</v>
      </c>
      <c r="BR53" s="24">
        <v>0</v>
      </c>
      <c r="BS53" s="24">
        <v>0</v>
      </c>
      <c r="BT53" s="24">
        <v>0</v>
      </c>
      <c r="BU53" s="24">
        <f>$AC$5</f>
        <v>1</v>
      </c>
      <c r="BV53" s="24">
        <f>$AD$5</f>
        <v>-403.99999999999994</v>
      </c>
      <c r="BW53" s="24">
        <f>$AE$5</f>
        <v>60805.999999999971</v>
      </c>
      <c r="BX53" s="24">
        <f>$AF$5</f>
        <v>-403.99999999999994</v>
      </c>
      <c r="BY53" s="24">
        <f>$AG$5</f>
        <v>1</v>
      </c>
      <c r="BZ53" s="24">
        <v>0</v>
      </c>
      <c r="CA53" s="24">
        <v>0</v>
      </c>
      <c r="CB53" s="24">
        <v>0</v>
      </c>
      <c r="CC53" s="24">
        <v>0</v>
      </c>
      <c r="CD53" s="24">
        <v>0</v>
      </c>
      <c r="CE53" s="24">
        <v>0</v>
      </c>
      <c r="CF53" s="24">
        <v>0</v>
      </c>
      <c r="CG53" s="24">
        <v>0</v>
      </c>
      <c r="CH53" s="24">
        <v>0</v>
      </c>
      <c r="CI53" s="24">
        <f>$AD$6</f>
        <v>199.99999999999997</v>
      </c>
      <c r="CJ53" s="24">
        <f>$AE$6</f>
        <v>-40399.999999999985</v>
      </c>
      <c r="CK53" s="24">
        <f>$AF$6</f>
        <v>199.99999999999997</v>
      </c>
      <c r="CL53" s="24">
        <v>0</v>
      </c>
      <c r="CM53" s="24">
        <v>0</v>
      </c>
      <c r="CN53" s="24">
        <v>0</v>
      </c>
      <c r="CO53" s="24">
        <v>0</v>
      </c>
      <c r="CP53" s="24">
        <v>0</v>
      </c>
      <c r="CQ53" s="24">
        <v>0</v>
      </c>
      <c r="CR53" s="24">
        <v>0</v>
      </c>
      <c r="CS53" s="24">
        <v>0</v>
      </c>
      <c r="CT53" s="24">
        <v>0</v>
      </c>
      <c r="CU53" s="24">
        <v>0</v>
      </c>
      <c r="CV53" s="24">
        <v>0</v>
      </c>
      <c r="CW53" s="24">
        <f>$AE$7</f>
        <v>9999.9999999999964</v>
      </c>
      <c r="CX53" s="24">
        <v>0</v>
      </c>
      <c r="CY53" s="24">
        <v>0</v>
      </c>
      <c r="CZ53" s="24">
        <v>0</v>
      </c>
      <c r="DA53" s="24">
        <v>0</v>
      </c>
      <c r="DB53" s="24">
        <v>0</v>
      </c>
      <c r="DC53" s="24">
        <v>0</v>
      </c>
      <c r="DD53" s="24">
        <v>0</v>
      </c>
      <c r="DE53" s="24">
        <v>0</v>
      </c>
      <c r="DF53" s="24">
        <v>0</v>
      </c>
      <c r="DG53" s="24">
        <v>0</v>
      </c>
      <c r="DH53" s="24">
        <v>0</v>
      </c>
      <c r="DI53" s="24">
        <v>0</v>
      </c>
      <c r="DJ53" s="24">
        <v>0</v>
      </c>
      <c r="DK53" s="24">
        <v>0</v>
      </c>
      <c r="DL53" s="24">
        <v>0</v>
      </c>
      <c r="DM53" s="24">
        <v>0</v>
      </c>
      <c r="DN53" s="24">
        <v>0</v>
      </c>
      <c r="DO53" s="24">
        <v>0</v>
      </c>
      <c r="DP53" s="24">
        <v>0</v>
      </c>
      <c r="DQ53" s="24">
        <v>0</v>
      </c>
      <c r="DR53" s="24">
        <v>0</v>
      </c>
      <c r="DS53" s="24">
        <v>0</v>
      </c>
      <c r="DT53" s="24">
        <v>0</v>
      </c>
      <c r="DU53" s="24">
        <v>0</v>
      </c>
      <c r="DV53" s="24">
        <v>0</v>
      </c>
      <c r="DW53" s="24">
        <v>0</v>
      </c>
      <c r="DX53" s="24">
        <v>0</v>
      </c>
      <c r="DY53" s="24">
        <v>0</v>
      </c>
      <c r="DZ53" s="24">
        <v>0</v>
      </c>
      <c r="EA53" s="24">
        <v>0</v>
      </c>
      <c r="EB53" s="24">
        <v>0</v>
      </c>
      <c r="EC53" s="24">
        <v>0</v>
      </c>
      <c r="ED53" s="24">
        <v>0</v>
      </c>
      <c r="EE53" s="24">
        <v>0</v>
      </c>
      <c r="EF53" s="24">
        <v>0</v>
      </c>
      <c r="EG53" s="24">
        <v>0</v>
      </c>
      <c r="EH53" s="24">
        <v>0</v>
      </c>
      <c r="EI53" s="24">
        <v>0</v>
      </c>
      <c r="EJ53" s="24">
        <v>0</v>
      </c>
      <c r="EK53" s="24">
        <v>0</v>
      </c>
      <c r="EL53" s="24">
        <v>0</v>
      </c>
      <c r="EM53" s="24">
        <v>0</v>
      </c>
      <c r="EN53" s="24">
        <v>0</v>
      </c>
      <c r="EO53" s="24">
        <v>0</v>
      </c>
      <c r="EP53" s="24">
        <v>0</v>
      </c>
      <c r="EQ53" s="24">
        <v>0</v>
      </c>
      <c r="ER53" s="24">
        <v>0</v>
      </c>
      <c r="ES53" s="24">
        <v>0</v>
      </c>
      <c r="ET53" s="24">
        <v>0</v>
      </c>
      <c r="EU53" s="23"/>
      <c r="EV53" s="23"/>
      <c r="EW53" s="23"/>
      <c r="EX53" s="23"/>
      <c r="EY53" s="23"/>
      <c r="EZ53" s="23"/>
      <c r="FA53" s="23"/>
      <c r="FB53" s="7">
        <v>0</v>
      </c>
      <c r="FD53" s="5">
        <v>19</v>
      </c>
      <c r="FE53" s="7">
        <v>2.876885090528135E-20</v>
      </c>
    </row>
    <row r="54" spans="1:161" x14ac:dyDescent="0.25">
      <c r="A54" s="1" t="s">
        <v>58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  <c r="AF54" s="24">
        <v>0</v>
      </c>
      <c r="AG54" s="24">
        <v>0</v>
      </c>
      <c r="AH54" s="24">
        <v>0</v>
      </c>
      <c r="AI54" s="24">
        <v>0</v>
      </c>
      <c r="AJ54" s="24">
        <v>0</v>
      </c>
      <c r="AK54" s="24">
        <v>0</v>
      </c>
      <c r="AL54" s="24">
        <v>0</v>
      </c>
      <c r="AM54" s="24">
        <v>0</v>
      </c>
      <c r="AN54" s="24">
        <v>0</v>
      </c>
      <c r="AO54" s="24">
        <v>0</v>
      </c>
      <c r="AP54" s="24">
        <v>0</v>
      </c>
      <c r="AQ54" s="24">
        <v>0</v>
      </c>
      <c r="AR54" s="24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f>$AE$3</f>
        <v>9999.9999999999964</v>
      </c>
      <c r="AY54" s="24">
        <v>0</v>
      </c>
      <c r="AZ54" s="24">
        <v>0</v>
      </c>
      <c r="BA54" s="24">
        <v>0</v>
      </c>
      <c r="BB54" s="24">
        <v>0</v>
      </c>
      <c r="BC54" s="24">
        <v>0</v>
      </c>
      <c r="BD54" s="24">
        <v>0</v>
      </c>
      <c r="BE54" s="24">
        <v>0</v>
      </c>
      <c r="BF54" s="24">
        <v>0</v>
      </c>
      <c r="BG54" s="24">
        <v>0</v>
      </c>
      <c r="BH54" s="24">
        <v>0</v>
      </c>
      <c r="BI54" s="24">
        <v>0</v>
      </c>
      <c r="BJ54" s="24">
        <f>$AD$4</f>
        <v>199.99999999999997</v>
      </c>
      <c r="BK54" s="24">
        <f>$AE$4</f>
        <v>-40399.999999999985</v>
      </c>
      <c r="BL54" s="24">
        <f>$AF$4</f>
        <v>199.99999999999997</v>
      </c>
      <c r="BM54" s="24">
        <v>0</v>
      </c>
      <c r="BN54" s="24">
        <v>0</v>
      </c>
      <c r="BO54" s="24">
        <v>0</v>
      </c>
      <c r="BP54" s="24">
        <v>0</v>
      </c>
      <c r="BQ54" s="24">
        <v>0</v>
      </c>
      <c r="BR54" s="24">
        <v>0</v>
      </c>
      <c r="BS54" s="24">
        <v>0</v>
      </c>
      <c r="BT54" s="24">
        <v>0</v>
      </c>
      <c r="BU54" s="24">
        <v>0</v>
      </c>
      <c r="BV54" s="24">
        <f>$AC$5</f>
        <v>1</v>
      </c>
      <c r="BW54" s="24">
        <f>$AD$5</f>
        <v>-403.99999999999994</v>
      </c>
      <c r="BX54" s="24">
        <f>$AE$5</f>
        <v>60805.999999999971</v>
      </c>
      <c r="BY54" s="24">
        <f>$AF$5</f>
        <v>-403.99999999999994</v>
      </c>
      <c r="BZ54" s="24">
        <f>$AG$5</f>
        <v>1</v>
      </c>
      <c r="CA54" s="24">
        <v>0</v>
      </c>
      <c r="CB54" s="24">
        <v>0</v>
      </c>
      <c r="CC54" s="24">
        <v>0</v>
      </c>
      <c r="CD54" s="24">
        <v>0</v>
      </c>
      <c r="CE54" s="24">
        <v>0</v>
      </c>
      <c r="CF54" s="24">
        <v>0</v>
      </c>
      <c r="CG54" s="24">
        <v>0</v>
      </c>
      <c r="CH54" s="24">
        <v>0</v>
      </c>
      <c r="CI54" s="24">
        <v>0</v>
      </c>
      <c r="CJ54" s="24">
        <f>$AD$6</f>
        <v>199.99999999999997</v>
      </c>
      <c r="CK54" s="24">
        <f>$AE$6</f>
        <v>-40399.999999999985</v>
      </c>
      <c r="CL54" s="24">
        <f>$AF$6</f>
        <v>199.99999999999997</v>
      </c>
      <c r="CM54" s="24">
        <v>0</v>
      </c>
      <c r="CN54" s="24">
        <v>0</v>
      </c>
      <c r="CO54" s="24">
        <v>0</v>
      </c>
      <c r="CP54" s="24">
        <v>0</v>
      </c>
      <c r="CQ54" s="24">
        <v>0</v>
      </c>
      <c r="CR54" s="24">
        <v>0</v>
      </c>
      <c r="CS54" s="24">
        <v>0</v>
      </c>
      <c r="CT54" s="24">
        <v>0</v>
      </c>
      <c r="CU54" s="24">
        <v>0</v>
      </c>
      <c r="CV54" s="24">
        <v>0</v>
      </c>
      <c r="CW54" s="24">
        <v>0</v>
      </c>
      <c r="CX54" s="24">
        <f>$AE$7</f>
        <v>9999.9999999999964</v>
      </c>
      <c r="CY54" s="24">
        <v>0</v>
      </c>
      <c r="CZ54" s="24">
        <v>0</v>
      </c>
      <c r="DA54" s="24">
        <v>0</v>
      </c>
      <c r="DB54" s="24">
        <v>0</v>
      </c>
      <c r="DC54" s="24">
        <v>0</v>
      </c>
      <c r="DD54" s="24">
        <v>0</v>
      </c>
      <c r="DE54" s="24">
        <v>0</v>
      </c>
      <c r="DF54" s="24">
        <v>0</v>
      </c>
      <c r="DG54" s="24">
        <v>0</v>
      </c>
      <c r="DH54" s="24">
        <v>0</v>
      </c>
      <c r="DI54" s="24">
        <v>0</v>
      </c>
      <c r="DJ54" s="24">
        <v>0</v>
      </c>
      <c r="DK54" s="24">
        <v>0</v>
      </c>
      <c r="DL54" s="24">
        <v>0</v>
      </c>
      <c r="DM54" s="24">
        <v>0</v>
      </c>
      <c r="DN54" s="24">
        <v>0</v>
      </c>
      <c r="DO54" s="24">
        <v>0</v>
      </c>
      <c r="DP54" s="24">
        <v>0</v>
      </c>
      <c r="DQ54" s="24">
        <v>0</v>
      </c>
      <c r="DR54" s="24">
        <v>0</v>
      </c>
      <c r="DS54" s="24">
        <v>0</v>
      </c>
      <c r="DT54" s="24">
        <v>0</v>
      </c>
      <c r="DU54" s="24">
        <v>0</v>
      </c>
      <c r="DV54" s="24">
        <v>0</v>
      </c>
      <c r="DW54" s="24">
        <v>0</v>
      </c>
      <c r="DX54" s="24">
        <v>0</v>
      </c>
      <c r="DY54" s="24">
        <v>0</v>
      </c>
      <c r="DZ54" s="24">
        <v>0</v>
      </c>
      <c r="EA54" s="24">
        <v>0</v>
      </c>
      <c r="EB54" s="24">
        <v>0</v>
      </c>
      <c r="EC54" s="24">
        <v>0</v>
      </c>
      <c r="ED54" s="24">
        <v>0</v>
      </c>
      <c r="EE54" s="24">
        <v>0</v>
      </c>
      <c r="EF54" s="24">
        <v>0</v>
      </c>
      <c r="EG54" s="24">
        <v>0</v>
      </c>
      <c r="EH54" s="24">
        <v>0</v>
      </c>
      <c r="EI54" s="24">
        <v>0</v>
      </c>
      <c r="EJ54" s="24">
        <v>0</v>
      </c>
      <c r="EK54" s="24">
        <v>0</v>
      </c>
      <c r="EL54" s="24">
        <v>0</v>
      </c>
      <c r="EM54" s="24">
        <v>0</v>
      </c>
      <c r="EN54" s="24">
        <v>0</v>
      </c>
      <c r="EO54" s="24">
        <v>0</v>
      </c>
      <c r="EP54" s="24">
        <v>0</v>
      </c>
      <c r="EQ54" s="24">
        <v>0</v>
      </c>
      <c r="ER54" s="24">
        <v>0</v>
      </c>
      <c r="ES54" s="24">
        <v>0</v>
      </c>
      <c r="ET54" s="24">
        <v>0</v>
      </c>
      <c r="EU54" s="23"/>
      <c r="EV54" s="23"/>
      <c r="EW54" s="23"/>
      <c r="EX54" s="23"/>
      <c r="EY54" s="23"/>
      <c r="EZ54" s="23"/>
      <c r="FA54" s="23"/>
      <c r="FB54" s="7">
        <v>0</v>
      </c>
      <c r="FD54" s="5" t="str">
        <v>19a</v>
      </c>
      <c r="FE54" s="7">
        <v>-1.6142736131917693E-2</v>
      </c>
    </row>
    <row r="55" spans="1:161" x14ac:dyDescent="0.25">
      <c r="A55" s="1" t="s">
        <v>59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  <c r="AF55" s="24">
        <v>0</v>
      </c>
      <c r="AG55" s="24">
        <v>0</v>
      </c>
      <c r="AH55" s="24"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4">
        <v>0</v>
      </c>
      <c r="AO55" s="24">
        <v>0</v>
      </c>
      <c r="AP55" s="24">
        <v>0</v>
      </c>
      <c r="AQ55" s="24">
        <v>0</v>
      </c>
      <c r="AR55" s="24">
        <v>0</v>
      </c>
      <c r="AS55" s="24">
        <v>0</v>
      </c>
      <c r="AT55" s="24">
        <v>0</v>
      </c>
      <c r="AU55" s="24">
        <v>0</v>
      </c>
      <c r="AV55" s="24">
        <v>0</v>
      </c>
      <c r="AW55" s="24">
        <v>0</v>
      </c>
      <c r="AX55" s="24">
        <v>0</v>
      </c>
      <c r="AY55" s="24">
        <f>$AE$3</f>
        <v>9999.9999999999964</v>
      </c>
      <c r="AZ55" s="24">
        <v>0</v>
      </c>
      <c r="BA55" s="24">
        <v>0</v>
      </c>
      <c r="BB55" s="24">
        <v>0</v>
      </c>
      <c r="BC55" s="24">
        <v>0</v>
      </c>
      <c r="BD55" s="24">
        <v>0</v>
      </c>
      <c r="BE55" s="24">
        <v>0</v>
      </c>
      <c r="BF55" s="24">
        <v>0</v>
      </c>
      <c r="BG55" s="24">
        <v>0</v>
      </c>
      <c r="BH55" s="24">
        <v>0</v>
      </c>
      <c r="BI55" s="24">
        <v>0</v>
      </c>
      <c r="BJ55" s="24">
        <v>0</v>
      </c>
      <c r="BK55" s="24">
        <f>$AD$4</f>
        <v>199.99999999999997</v>
      </c>
      <c r="BL55" s="24">
        <f>$AE$4</f>
        <v>-40399.999999999985</v>
      </c>
      <c r="BM55" s="24">
        <f>$AF$4</f>
        <v>199.99999999999997</v>
      </c>
      <c r="BN55" s="24">
        <v>0</v>
      </c>
      <c r="BO55" s="24">
        <v>0</v>
      </c>
      <c r="BP55" s="24">
        <v>0</v>
      </c>
      <c r="BQ55" s="24">
        <v>0</v>
      </c>
      <c r="BR55" s="24">
        <v>0</v>
      </c>
      <c r="BS55" s="24">
        <v>0</v>
      </c>
      <c r="BT55" s="24">
        <v>0</v>
      </c>
      <c r="BU55" s="24">
        <v>0</v>
      </c>
      <c r="BV55" s="24">
        <v>0</v>
      </c>
      <c r="BW55" s="24">
        <f>$AC$5</f>
        <v>1</v>
      </c>
      <c r="BX55" s="24">
        <f>$AD$5</f>
        <v>-403.99999999999994</v>
      </c>
      <c r="BY55" s="24">
        <f>$AE$5</f>
        <v>60805.999999999971</v>
      </c>
      <c r="BZ55" s="24">
        <f>$AF$5</f>
        <v>-403.99999999999994</v>
      </c>
      <c r="CA55" s="24">
        <f>$AG$5</f>
        <v>1</v>
      </c>
      <c r="CB55" s="24">
        <v>0</v>
      </c>
      <c r="CC55" s="24">
        <v>0</v>
      </c>
      <c r="CD55" s="24">
        <v>0</v>
      </c>
      <c r="CE55" s="24">
        <v>0</v>
      </c>
      <c r="CF55" s="24">
        <v>0</v>
      </c>
      <c r="CG55" s="24">
        <v>0</v>
      </c>
      <c r="CH55" s="24">
        <v>0</v>
      </c>
      <c r="CI55" s="24">
        <v>0</v>
      </c>
      <c r="CJ55" s="24">
        <v>0</v>
      </c>
      <c r="CK55" s="24">
        <f>$AD$6</f>
        <v>199.99999999999997</v>
      </c>
      <c r="CL55" s="24">
        <f>$AE$6</f>
        <v>-40399.999999999985</v>
      </c>
      <c r="CM55" s="24">
        <f>$AF$6</f>
        <v>199.99999999999997</v>
      </c>
      <c r="CN55" s="24">
        <v>0</v>
      </c>
      <c r="CO55" s="24">
        <v>0</v>
      </c>
      <c r="CP55" s="24">
        <v>0</v>
      </c>
      <c r="CQ55" s="24">
        <v>0</v>
      </c>
      <c r="CR55" s="24">
        <v>0</v>
      </c>
      <c r="CS55" s="24">
        <v>0</v>
      </c>
      <c r="CT55" s="24">
        <v>0</v>
      </c>
      <c r="CU55" s="24">
        <v>0</v>
      </c>
      <c r="CV55" s="24">
        <v>0</v>
      </c>
      <c r="CW55" s="24">
        <v>0</v>
      </c>
      <c r="CX55" s="24">
        <v>0</v>
      </c>
      <c r="CY55" s="24">
        <f>$AE$7</f>
        <v>9999.9999999999964</v>
      </c>
      <c r="CZ55" s="24">
        <v>0</v>
      </c>
      <c r="DA55" s="24">
        <v>0</v>
      </c>
      <c r="DB55" s="24">
        <v>0</v>
      </c>
      <c r="DC55" s="24">
        <v>0</v>
      </c>
      <c r="DD55" s="24">
        <v>0</v>
      </c>
      <c r="DE55" s="24">
        <v>0</v>
      </c>
      <c r="DF55" s="24">
        <v>0</v>
      </c>
      <c r="DG55" s="24">
        <v>0</v>
      </c>
      <c r="DH55" s="24">
        <v>0</v>
      </c>
      <c r="DI55" s="24">
        <v>0</v>
      </c>
      <c r="DJ55" s="24">
        <v>0</v>
      </c>
      <c r="DK55" s="24">
        <v>0</v>
      </c>
      <c r="DL55" s="24">
        <v>0</v>
      </c>
      <c r="DM55" s="24">
        <v>0</v>
      </c>
      <c r="DN55" s="24">
        <v>0</v>
      </c>
      <c r="DO55" s="24">
        <v>0</v>
      </c>
      <c r="DP55" s="24">
        <v>0</v>
      </c>
      <c r="DQ55" s="24">
        <v>0</v>
      </c>
      <c r="DR55" s="24">
        <v>0</v>
      </c>
      <c r="DS55" s="24">
        <v>0</v>
      </c>
      <c r="DT55" s="24">
        <v>0</v>
      </c>
      <c r="DU55" s="24">
        <v>0</v>
      </c>
      <c r="DV55" s="24">
        <v>0</v>
      </c>
      <c r="DW55" s="24">
        <v>0</v>
      </c>
      <c r="DX55" s="24">
        <v>0</v>
      </c>
      <c r="DY55" s="24">
        <v>0</v>
      </c>
      <c r="DZ55" s="24">
        <v>0</v>
      </c>
      <c r="EA55" s="24">
        <v>0</v>
      </c>
      <c r="EB55" s="24">
        <v>0</v>
      </c>
      <c r="EC55" s="24">
        <v>0</v>
      </c>
      <c r="ED55" s="24">
        <v>0</v>
      </c>
      <c r="EE55" s="24">
        <v>0</v>
      </c>
      <c r="EF55" s="24">
        <v>0</v>
      </c>
      <c r="EG55" s="24">
        <v>0</v>
      </c>
      <c r="EH55" s="24">
        <v>0</v>
      </c>
      <c r="EI55" s="24">
        <v>0</v>
      </c>
      <c r="EJ55" s="24">
        <v>0</v>
      </c>
      <c r="EK55" s="24">
        <v>0</v>
      </c>
      <c r="EL55" s="24">
        <v>0</v>
      </c>
      <c r="EM55" s="24">
        <v>0</v>
      </c>
      <c r="EN55" s="24">
        <v>0</v>
      </c>
      <c r="EO55" s="24">
        <v>0</v>
      </c>
      <c r="EP55" s="24">
        <v>0</v>
      </c>
      <c r="EQ55" s="24">
        <v>0</v>
      </c>
      <c r="ER55" s="24">
        <v>0</v>
      </c>
      <c r="ES55" s="24">
        <v>0</v>
      </c>
      <c r="ET55" s="24">
        <v>0</v>
      </c>
      <c r="EU55" s="23"/>
      <c r="EV55" s="23"/>
      <c r="EW55" s="23"/>
      <c r="EX55" s="23"/>
      <c r="EY55" s="23"/>
      <c r="EZ55" s="23"/>
      <c r="FA55" s="23"/>
      <c r="FB55" s="7">
        <v>0</v>
      </c>
      <c r="FD55" s="5" t="str">
        <v>19b</v>
      </c>
      <c r="FE55" s="7">
        <v>1.4994548031541131</v>
      </c>
    </row>
    <row r="56" spans="1:161" x14ac:dyDescent="0.25">
      <c r="A56" s="1" t="s">
        <v>60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4">
        <v>0</v>
      </c>
      <c r="AF56" s="24">
        <v>0</v>
      </c>
      <c r="AG56" s="24">
        <v>0</v>
      </c>
      <c r="AH56" s="24">
        <v>0</v>
      </c>
      <c r="AI56" s="24">
        <v>0</v>
      </c>
      <c r="AJ56" s="24">
        <v>0</v>
      </c>
      <c r="AK56" s="24">
        <v>0</v>
      </c>
      <c r="AL56" s="24">
        <v>0</v>
      </c>
      <c r="AM56" s="24">
        <v>0</v>
      </c>
      <c r="AN56" s="24">
        <v>0</v>
      </c>
      <c r="AO56" s="24">
        <v>0</v>
      </c>
      <c r="AP56" s="24">
        <v>0</v>
      </c>
      <c r="AQ56" s="24">
        <v>0</v>
      </c>
      <c r="AR56" s="24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0</v>
      </c>
      <c r="AZ56" s="24">
        <f>$AE$3</f>
        <v>9999.9999999999964</v>
      </c>
      <c r="BA56" s="24">
        <v>0</v>
      </c>
      <c r="BB56" s="24">
        <v>0</v>
      </c>
      <c r="BC56" s="24">
        <v>0</v>
      </c>
      <c r="BD56" s="24">
        <v>0</v>
      </c>
      <c r="BE56" s="24">
        <v>0</v>
      </c>
      <c r="BF56" s="24">
        <v>0</v>
      </c>
      <c r="BG56" s="24">
        <v>0</v>
      </c>
      <c r="BH56" s="24">
        <v>0</v>
      </c>
      <c r="BI56" s="24">
        <v>0</v>
      </c>
      <c r="BJ56" s="24">
        <v>0</v>
      </c>
      <c r="BK56" s="24">
        <v>0</v>
      </c>
      <c r="BL56" s="24">
        <f>$AD$4</f>
        <v>199.99999999999997</v>
      </c>
      <c r="BM56" s="24">
        <f>$AE$4</f>
        <v>-40399.999999999985</v>
      </c>
      <c r="BN56" s="24">
        <f>$AF$4</f>
        <v>199.99999999999997</v>
      </c>
      <c r="BO56" s="24">
        <v>0</v>
      </c>
      <c r="BP56" s="24">
        <v>0</v>
      </c>
      <c r="BQ56" s="24">
        <v>0</v>
      </c>
      <c r="BR56" s="24">
        <v>0</v>
      </c>
      <c r="BS56" s="24">
        <v>0</v>
      </c>
      <c r="BT56" s="24">
        <v>0</v>
      </c>
      <c r="BU56" s="24">
        <v>0</v>
      </c>
      <c r="BV56" s="24">
        <v>0</v>
      </c>
      <c r="BW56" s="24">
        <v>0</v>
      </c>
      <c r="BX56" s="24">
        <f>$AC$5</f>
        <v>1</v>
      </c>
      <c r="BY56" s="24">
        <f>$AD$5</f>
        <v>-403.99999999999994</v>
      </c>
      <c r="BZ56" s="24">
        <f>$AE$5</f>
        <v>60805.999999999971</v>
      </c>
      <c r="CA56" s="24">
        <f>$AF$5</f>
        <v>-403.99999999999994</v>
      </c>
      <c r="CB56" s="24">
        <f>$AG$5</f>
        <v>1</v>
      </c>
      <c r="CC56" s="24">
        <v>0</v>
      </c>
      <c r="CD56" s="24">
        <v>0</v>
      </c>
      <c r="CE56" s="24">
        <v>0</v>
      </c>
      <c r="CF56" s="24">
        <v>0</v>
      </c>
      <c r="CG56" s="24">
        <v>0</v>
      </c>
      <c r="CH56" s="24">
        <v>0</v>
      </c>
      <c r="CI56" s="24">
        <v>0</v>
      </c>
      <c r="CJ56" s="24">
        <v>0</v>
      </c>
      <c r="CK56" s="24">
        <v>0</v>
      </c>
      <c r="CL56" s="24">
        <f>$AD$6</f>
        <v>199.99999999999997</v>
      </c>
      <c r="CM56" s="24">
        <f>$AE$6</f>
        <v>-40399.999999999985</v>
      </c>
      <c r="CN56" s="24">
        <f>$AF$6</f>
        <v>199.99999999999997</v>
      </c>
      <c r="CO56" s="24">
        <v>0</v>
      </c>
      <c r="CP56" s="24">
        <v>0</v>
      </c>
      <c r="CQ56" s="24">
        <v>0</v>
      </c>
      <c r="CR56" s="24">
        <v>0</v>
      </c>
      <c r="CS56" s="24">
        <v>0</v>
      </c>
      <c r="CT56" s="24">
        <v>0</v>
      </c>
      <c r="CU56" s="24">
        <v>0</v>
      </c>
      <c r="CV56" s="24">
        <v>0</v>
      </c>
      <c r="CW56" s="24">
        <v>0</v>
      </c>
      <c r="CX56" s="24">
        <v>0</v>
      </c>
      <c r="CY56" s="24">
        <v>0</v>
      </c>
      <c r="CZ56" s="24">
        <f>$AE$7</f>
        <v>9999.9999999999964</v>
      </c>
      <c r="DA56" s="24">
        <v>0</v>
      </c>
      <c r="DB56" s="24">
        <v>0</v>
      </c>
      <c r="DC56" s="24">
        <v>0</v>
      </c>
      <c r="DD56" s="24">
        <v>0</v>
      </c>
      <c r="DE56" s="24">
        <v>0</v>
      </c>
      <c r="DF56" s="24">
        <v>0</v>
      </c>
      <c r="DG56" s="24">
        <v>0</v>
      </c>
      <c r="DH56" s="24">
        <v>0</v>
      </c>
      <c r="DI56" s="24">
        <v>0</v>
      </c>
      <c r="DJ56" s="24">
        <v>0</v>
      </c>
      <c r="DK56" s="24">
        <v>0</v>
      </c>
      <c r="DL56" s="24">
        <v>0</v>
      </c>
      <c r="DM56" s="24">
        <v>0</v>
      </c>
      <c r="DN56" s="24">
        <v>0</v>
      </c>
      <c r="DO56" s="24">
        <v>0</v>
      </c>
      <c r="DP56" s="24">
        <v>0</v>
      </c>
      <c r="DQ56" s="24">
        <v>0</v>
      </c>
      <c r="DR56" s="24">
        <v>0</v>
      </c>
      <c r="DS56" s="24">
        <v>0</v>
      </c>
      <c r="DT56" s="24">
        <v>0</v>
      </c>
      <c r="DU56" s="24">
        <v>0</v>
      </c>
      <c r="DV56" s="24">
        <v>0</v>
      </c>
      <c r="DW56" s="24">
        <v>0</v>
      </c>
      <c r="DX56" s="24">
        <v>0</v>
      </c>
      <c r="DY56" s="24">
        <v>0</v>
      </c>
      <c r="DZ56" s="24">
        <v>0</v>
      </c>
      <c r="EA56" s="24">
        <v>0</v>
      </c>
      <c r="EB56" s="24">
        <v>0</v>
      </c>
      <c r="EC56" s="24">
        <v>0</v>
      </c>
      <c r="ED56" s="24">
        <v>0</v>
      </c>
      <c r="EE56" s="24">
        <v>0</v>
      </c>
      <c r="EF56" s="24">
        <v>0</v>
      </c>
      <c r="EG56" s="24">
        <v>0</v>
      </c>
      <c r="EH56" s="24">
        <v>0</v>
      </c>
      <c r="EI56" s="24">
        <v>0</v>
      </c>
      <c r="EJ56" s="24">
        <v>0</v>
      </c>
      <c r="EK56" s="24">
        <v>0</v>
      </c>
      <c r="EL56" s="24">
        <v>0</v>
      </c>
      <c r="EM56" s="24">
        <v>0</v>
      </c>
      <c r="EN56" s="24">
        <v>0</v>
      </c>
      <c r="EO56" s="24">
        <v>0</v>
      </c>
      <c r="EP56" s="24">
        <v>0</v>
      </c>
      <c r="EQ56" s="24">
        <v>0</v>
      </c>
      <c r="ER56" s="24">
        <v>0</v>
      </c>
      <c r="ES56" s="24">
        <v>0</v>
      </c>
      <c r="ET56" s="24">
        <v>0</v>
      </c>
      <c r="EU56" s="23"/>
      <c r="EV56" s="23"/>
      <c r="EW56" s="23"/>
      <c r="EX56" s="23"/>
      <c r="EY56" s="23"/>
      <c r="EZ56" s="23"/>
      <c r="FA56" s="23"/>
      <c r="FB56" s="7">
        <v>0</v>
      </c>
      <c r="FD56" s="5" t="str">
        <v>21b</v>
      </c>
      <c r="FE56" s="7">
        <v>-6.3434402496973671E-2</v>
      </c>
    </row>
    <row r="57" spans="1:161" x14ac:dyDescent="0.25">
      <c r="A57" s="1" t="s">
        <v>133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4">
        <v>0</v>
      </c>
      <c r="AF57" s="24">
        <v>0</v>
      </c>
      <c r="AG57" s="24">
        <v>0</v>
      </c>
      <c r="AH57" s="24">
        <v>0</v>
      </c>
      <c r="AI57" s="24">
        <v>0</v>
      </c>
      <c r="AJ57" s="24">
        <v>0</v>
      </c>
      <c r="AK57" s="24">
        <v>0</v>
      </c>
      <c r="AL57" s="24">
        <v>0</v>
      </c>
      <c r="AM57" s="24">
        <v>0</v>
      </c>
      <c r="AN57" s="24">
        <v>0</v>
      </c>
      <c r="AO57" s="24">
        <v>0</v>
      </c>
      <c r="AP57" s="24">
        <v>0</v>
      </c>
      <c r="AQ57" s="24">
        <v>0</v>
      </c>
      <c r="AR57" s="24">
        <v>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  <c r="AX57" s="24">
        <v>0</v>
      </c>
      <c r="AY57" s="24">
        <v>0</v>
      </c>
      <c r="AZ57" s="24">
        <v>0</v>
      </c>
      <c r="BA57" s="24">
        <f>$AE$3</f>
        <v>9999.9999999999964</v>
      </c>
      <c r="BB57" s="24">
        <v>0</v>
      </c>
      <c r="BC57" s="24">
        <v>0</v>
      </c>
      <c r="BD57" s="24">
        <v>0</v>
      </c>
      <c r="BE57" s="24">
        <v>0</v>
      </c>
      <c r="BF57" s="24">
        <v>0</v>
      </c>
      <c r="BG57" s="24">
        <v>0</v>
      </c>
      <c r="BH57" s="24">
        <v>0</v>
      </c>
      <c r="BI57" s="24">
        <v>0</v>
      </c>
      <c r="BJ57" s="24">
        <v>0</v>
      </c>
      <c r="BK57" s="24">
        <v>0</v>
      </c>
      <c r="BL57" s="24">
        <v>0</v>
      </c>
      <c r="BM57" s="24">
        <f>$AD$4</f>
        <v>199.99999999999997</v>
      </c>
      <c r="BN57" s="24">
        <f>$AE$4</f>
        <v>-40399.999999999985</v>
      </c>
      <c r="BO57" s="24">
        <f>$AF$4</f>
        <v>199.99999999999997</v>
      </c>
      <c r="BP57" s="24">
        <v>0</v>
      </c>
      <c r="BQ57" s="24">
        <v>0</v>
      </c>
      <c r="BR57" s="24">
        <v>0</v>
      </c>
      <c r="BS57" s="24">
        <v>0</v>
      </c>
      <c r="BT57" s="24">
        <v>0</v>
      </c>
      <c r="BU57" s="24">
        <v>0</v>
      </c>
      <c r="BV57" s="24">
        <v>0</v>
      </c>
      <c r="BW57" s="24">
        <v>0</v>
      </c>
      <c r="BX57" s="24">
        <v>0</v>
      </c>
      <c r="BY57" s="24">
        <f>$AC$5</f>
        <v>1</v>
      </c>
      <c r="BZ57" s="24">
        <f>$AD$5</f>
        <v>-403.99999999999994</v>
      </c>
      <c r="CA57" s="24">
        <f>$AE$5</f>
        <v>60805.999999999971</v>
      </c>
      <c r="CB57" s="24">
        <f>$AF$5</f>
        <v>-403.99999999999994</v>
      </c>
      <c r="CC57" s="24">
        <f>$AG$5</f>
        <v>1</v>
      </c>
      <c r="CD57" s="24">
        <v>0</v>
      </c>
      <c r="CE57" s="24">
        <v>0</v>
      </c>
      <c r="CF57" s="24">
        <v>0</v>
      </c>
      <c r="CG57" s="24">
        <v>0</v>
      </c>
      <c r="CH57" s="24">
        <v>0</v>
      </c>
      <c r="CI57" s="24">
        <v>0</v>
      </c>
      <c r="CJ57" s="24">
        <v>0</v>
      </c>
      <c r="CK57" s="24">
        <v>0</v>
      </c>
      <c r="CL57" s="24">
        <v>0</v>
      </c>
      <c r="CM57" s="24">
        <f>$AD$6</f>
        <v>199.99999999999997</v>
      </c>
      <c r="CN57" s="24">
        <f>$AE$6</f>
        <v>-40399.999999999985</v>
      </c>
      <c r="CO57" s="24">
        <f>$AF$6</f>
        <v>199.99999999999997</v>
      </c>
      <c r="CP57" s="24">
        <v>0</v>
      </c>
      <c r="CQ57" s="24">
        <v>0</v>
      </c>
      <c r="CR57" s="24">
        <v>0</v>
      </c>
      <c r="CS57" s="24">
        <v>0</v>
      </c>
      <c r="CT57" s="24">
        <v>0</v>
      </c>
      <c r="CU57" s="24">
        <v>0</v>
      </c>
      <c r="CV57" s="24">
        <v>0</v>
      </c>
      <c r="CW57" s="24">
        <v>0</v>
      </c>
      <c r="CX57" s="24">
        <v>0</v>
      </c>
      <c r="CY57" s="24">
        <v>0</v>
      </c>
      <c r="CZ57" s="24">
        <v>0</v>
      </c>
      <c r="DA57" s="24">
        <f>$AE$7</f>
        <v>9999.9999999999964</v>
      </c>
      <c r="DB57" s="24">
        <v>0</v>
      </c>
      <c r="DC57" s="24">
        <v>0</v>
      </c>
      <c r="DD57" s="24">
        <v>0</v>
      </c>
      <c r="DE57" s="24">
        <v>0</v>
      </c>
      <c r="DF57" s="24">
        <v>0</v>
      </c>
      <c r="DG57" s="24">
        <v>0</v>
      </c>
      <c r="DH57" s="24">
        <v>0</v>
      </c>
      <c r="DI57" s="24">
        <v>0</v>
      </c>
      <c r="DJ57" s="24">
        <v>0</v>
      </c>
      <c r="DK57" s="24">
        <v>0</v>
      </c>
      <c r="DL57" s="24">
        <v>0</v>
      </c>
      <c r="DM57" s="24">
        <v>0</v>
      </c>
      <c r="DN57" s="24">
        <v>0</v>
      </c>
      <c r="DO57" s="24">
        <v>0</v>
      </c>
      <c r="DP57" s="24">
        <v>0</v>
      </c>
      <c r="DQ57" s="24">
        <v>0</v>
      </c>
      <c r="DR57" s="24">
        <v>0</v>
      </c>
      <c r="DS57" s="24">
        <v>0</v>
      </c>
      <c r="DT57" s="24">
        <v>0</v>
      </c>
      <c r="DU57" s="24">
        <v>0</v>
      </c>
      <c r="DV57" s="24">
        <v>0</v>
      </c>
      <c r="DW57" s="24">
        <v>0</v>
      </c>
      <c r="DX57" s="24">
        <v>0</v>
      </c>
      <c r="DY57" s="24">
        <v>0</v>
      </c>
      <c r="DZ57" s="24">
        <v>0</v>
      </c>
      <c r="EA57" s="24">
        <v>0</v>
      </c>
      <c r="EB57" s="24">
        <v>0</v>
      </c>
      <c r="EC57" s="24">
        <v>0</v>
      </c>
      <c r="ED57" s="24">
        <v>0</v>
      </c>
      <c r="EE57" s="24">
        <v>0</v>
      </c>
      <c r="EF57" s="24">
        <v>0</v>
      </c>
      <c r="EG57" s="24">
        <v>0</v>
      </c>
      <c r="EH57" s="24">
        <v>0</v>
      </c>
      <c r="EI57" s="24">
        <v>0</v>
      </c>
      <c r="EJ57" s="24">
        <v>0</v>
      </c>
      <c r="EK57" s="24">
        <v>0</v>
      </c>
      <c r="EL57" s="24">
        <v>0</v>
      </c>
      <c r="EM57" s="24">
        <v>0</v>
      </c>
      <c r="EN57" s="24">
        <v>0</v>
      </c>
      <c r="EO57" s="24">
        <v>0</v>
      </c>
      <c r="EP57" s="24">
        <v>0</v>
      </c>
      <c r="EQ57" s="24">
        <v>0</v>
      </c>
      <c r="ER57" s="24">
        <v>0</v>
      </c>
      <c r="ES57" s="24">
        <v>0</v>
      </c>
      <c r="ET57" s="24">
        <v>0</v>
      </c>
      <c r="EU57" s="23"/>
      <c r="EV57" s="23"/>
      <c r="EW57" s="23"/>
      <c r="EX57" s="23"/>
      <c r="EY57" s="23"/>
      <c r="EZ57" s="23"/>
      <c r="FA57" s="23"/>
      <c r="FB57" s="7">
        <v>0</v>
      </c>
      <c r="FD57" s="5" t="str">
        <v>21a</v>
      </c>
      <c r="FE57" s="7">
        <v>-1.6509125018014274E-2</v>
      </c>
    </row>
    <row r="58" spans="1:161" x14ac:dyDescent="0.25">
      <c r="A58" s="1" t="s">
        <v>134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  <c r="AF58" s="24">
        <v>0</v>
      </c>
      <c r="AG58" s="24">
        <v>0</v>
      </c>
      <c r="AH58" s="24">
        <v>0</v>
      </c>
      <c r="AI58" s="24">
        <v>0</v>
      </c>
      <c r="AJ58" s="24">
        <v>0</v>
      </c>
      <c r="AK58" s="24">
        <v>0</v>
      </c>
      <c r="AL58" s="24">
        <v>0</v>
      </c>
      <c r="AM58" s="24">
        <v>0</v>
      </c>
      <c r="AN58" s="24">
        <v>0</v>
      </c>
      <c r="AO58" s="24">
        <v>0</v>
      </c>
      <c r="AP58" s="24">
        <v>0</v>
      </c>
      <c r="AQ58" s="24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4">
        <v>0</v>
      </c>
      <c r="BB58" s="24">
        <f>$AE$3</f>
        <v>9999.9999999999964</v>
      </c>
      <c r="BC58" s="24">
        <v>0</v>
      </c>
      <c r="BD58" s="24">
        <v>0</v>
      </c>
      <c r="BE58" s="24">
        <v>0</v>
      </c>
      <c r="BF58" s="24">
        <v>0</v>
      </c>
      <c r="BG58" s="24">
        <v>0</v>
      </c>
      <c r="BH58" s="24">
        <v>0</v>
      </c>
      <c r="BI58" s="24">
        <v>0</v>
      </c>
      <c r="BJ58" s="24">
        <v>0</v>
      </c>
      <c r="BK58" s="24">
        <v>0</v>
      </c>
      <c r="BL58" s="24">
        <v>0</v>
      </c>
      <c r="BM58" s="24">
        <v>0</v>
      </c>
      <c r="BN58" s="24">
        <f>$AD$4</f>
        <v>199.99999999999997</v>
      </c>
      <c r="BO58" s="24">
        <f>$AE$4</f>
        <v>-40399.999999999985</v>
      </c>
      <c r="BP58" s="24">
        <f>$AF$4</f>
        <v>199.99999999999997</v>
      </c>
      <c r="BQ58" s="24">
        <v>0</v>
      </c>
      <c r="BR58" s="24">
        <v>0</v>
      </c>
      <c r="BS58" s="24">
        <v>0</v>
      </c>
      <c r="BT58" s="24">
        <v>0</v>
      </c>
      <c r="BU58" s="24">
        <v>0</v>
      </c>
      <c r="BV58" s="24">
        <v>0</v>
      </c>
      <c r="BW58" s="24">
        <v>0</v>
      </c>
      <c r="BX58" s="24">
        <v>0</v>
      </c>
      <c r="BY58" s="24">
        <v>0</v>
      </c>
      <c r="BZ58" s="24">
        <f>$AC$5</f>
        <v>1</v>
      </c>
      <c r="CA58" s="24">
        <f>$AD$5</f>
        <v>-403.99999999999994</v>
      </c>
      <c r="CB58" s="24">
        <f>$AE$5</f>
        <v>60805.999999999971</v>
      </c>
      <c r="CC58" s="24">
        <f>$AF$5</f>
        <v>-403.99999999999994</v>
      </c>
      <c r="CD58" s="24">
        <f>$AG$5</f>
        <v>1</v>
      </c>
      <c r="CE58" s="24">
        <v>0</v>
      </c>
      <c r="CF58" s="24">
        <v>0</v>
      </c>
      <c r="CG58" s="24">
        <v>0</v>
      </c>
      <c r="CH58" s="24">
        <v>0</v>
      </c>
      <c r="CI58" s="24">
        <v>0</v>
      </c>
      <c r="CJ58" s="24">
        <v>0</v>
      </c>
      <c r="CK58" s="24">
        <v>0</v>
      </c>
      <c r="CL58" s="24">
        <v>0</v>
      </c>
      <c r="CM58" s="24">
        <v>0</v>
      </c>
      <c r="CN58" s="24">
        <f>$AD$6</f>
        <v>199.99999999999997</v>
      </c>
      <c r="CO58" s="24">
        <f>$AE$6</f>
        <v>-40399.999999999985</v>
      </c>
      <c r="CP58" s="24">
        <f>$AF$6</f>
        <v>199.99999999999997</v>
      </c>
      <c r="CQ58" s="24">
        <v>0</v>
      </c>
      <c r="CR58" s="24">
        <v>0</v>
      </c>
      <c r="CS58" s="24">
        <v>0</v>
      </c>
      <c r="CT58" s="24">
        <v>0</v>
      </c>
      <c r="CU58" s="24">
        <v>0</v>
      </c>
      <c r="CV58" s="24">
        <v>0</v>
      </c>
      <c r="CW58" s="24">
        <v>0</v>
      </c>
      <c r="CX58" s="24">
        <v>0</v>
      </c>
      <c r="CY58" s="24">
        <v>0</v>
      </c>
      <c r="CZ58" s="24">
        <v>0</v>
      </c>
      <c r="DA58" s="24">
        <v>0</v>
      </c>
      <c r="DB58" s="24">
        <f>$AE$7</f>
        <v>9999.9999999999964</v>
      </c>
      <c r="DC58" s="24">
        <v>0</v>
      </c>
      <c r="DD58" s="24">
        <v>0</v>
      </c>
      <c r="DE58" s="24">
        <v>0</v>
      </c>
      <c r="DF58" s="24">
        <v>0</v>
      </c>
      <c r="DG58" s="24">
        <v>0</v>
      </c>
      <c r="DH58" s="24">
        <v>0</v>
      </c>
      <c r="DI58" s="24">
        <v>0</v>
      </c>
      <c r="DJ58" s="24">
        <v>0</v>
      </c>
      <c r="DK58" s="24">
        <v>0</v>
      </c>
      <c r="DL58" s="24">
        <v>0</v>
      </c>
      <c r="DM58" s="24">
        <v>0</v>
      </c>
      <c r="DN58" s="24">
        <v>0</v>
      </c>
      <c r="DO58" s="24">
        <v>0</v>
      </c>
      <c r="DP58" s="24">
        <v>0</v>
      </c>
      <c r="DQ58" s="24">
        <v>0</v>
      </c>
      <c r="DR58" s="24">
        <v>0</v>
      </c>
      <c r="DS58" s="24">
        <v>0</v>
      </c>
      <c r="DT58" s="24">
        <v>0</v>
      </c>
      <c r="DU58" s="24">
        <v>0</v>
      </c>
      <c r="DV58" s="24">
        <v>0</v>
      </c>
      <c r="DW58" s="24">
        <v>0</v>
      </c>
      <c r="DX58" s="24">
        <v>0</v>
      </c>
      <c r="DY58" s="24">
        <v>0</v>
      </c>
      <c r="DZ58" s="24">
        <v>0</v>
      </c>
      <c r="EA58" s="24">
        <v>0</v>
      </c>
      <c r="EB58" s="24">
        <v>0</v>
      </c>
      <c r="EC58" s="24">
        <v>0</v>
      </c>
      <c r="ED58" s="24">
        <v>0</v>
      </c>
      <c r="EE58" s="24">
        <v>0</v>
      </c>
      <c r="EF58" s="24">
        <v>0</v>
      </c>
      <c r="EG58" s="24">
        <v>0</v>
      </c>
      <c r="EH58" s="24">
        <v>0</v>
      </c>
      <c r="EI58" s="24">
        <v>0</v>
      </c>
      <c r="EJ58" s="24">
        <v>0</v>
      </c>
      <c r="EK58" s="24">
        <v>0</v>
      </c>
      <c r="EL58" s="24">
        <v>0</v>
      </c>
      <c r="EM58" s="24">
        <v>0</v>
      </c>
      <c r="EN58" s="24">
        <v>0</v>
      </c>
      <c r="EO58" s="24">
        <v>0</v>
      </c>
      <c r="EP58" s="24">
        <v>0</v>
      </c>
      <c r="EQ58" s="24">
        <v>0</v>
      </c>
      <c r="ER58" s="24">
        <v>0</v>
      </c>
      <c r="ES58" s="24">
        <v>0</v>
      </c>
      <c r="ET58" s="24">
        <v>0</v>
      </c>
      <c r="EU58" s="23"/>
      <c r="EV58" s="23"/>
      <c r="EW58" s="23"/>
      <c r="EX58" s="23"/>
      <c r="EY58" s="23"/>
      <c r="EZ58" s="23"/>
      <c r="FA58" s="23"/>
      <c r="FB58" s="7">
        <v>0</v>
      </c>
      <c r="FD58" s="5">
        <v>21</v>
      </c>
      <c r="FE58" s="7">
        <v>-7.4275307712530472E-20</v>
      </c>
    </row>
    <row r="59" spans="1:161" x14ac:dyDescent="0.25">
      <c r="A59" s="1" t="s">
        <v>61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  <c r="AF59" s="24">
        <v>0</v>
      </c>
      <c r="AG59" s="24">
        <v>0</v>
      </c>
      <c r="AH59" s="24">
        <v>0</v>
      </c>
      <c r="AI59" s="24">
        <v>0</v>
      </c>
      <c r="AJ59" s="24">
        <v>0</v>
      </c>
      <c r="AK59" s="24">
        <v>0</v>
      </c>
      <c r="AL59" s="24">
        <v>0</v>
      </c>
      <c r="AM59" s="24">
        <v>0</v>
      </c>
      <c r="AN59" s="24">
        <v>0</v>
      </c>
      <c r="AO59" s="24">
        <v>0</v>
      </c>
      <c r="AP59" s="24">
        <v>0</v>
      </c>
      <c r="AQ59" s="24">
        <v>0</v>
      </c>
      <c r="AR59" s="24">
        <v>0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4">
        <v>0</v>
      </c>
      <c r="BB59" s="24">
        <v>0</v>
      </c>
      <c r="BC59" s="24">
        <v>0</v>
      </c>
      <c r="BD59" s="24">
        <v>0</v>
      </c>
      <c r="BE59" s="24">
        <v>0</v>
      </c>
      <c r="BF59" s="24">
        <v>0</v>
      </c>
      <c r="BG59" s="24">
        <f>$AE$3</f>
        <v>9999.9999999999964</v>
      </c>
      <c r="BH59" s="24">
        <v>0</v>
      </c>
      <c r="BI59" s="24">
        <v>0</v>
      </c>
      <c r="BJ59" s="24">
        <v>0</v>
      </c>
      <c r="BK59" s="24">
        <v>0</v>
      </c>
      <c r="BL59" s="24">
        <v>0</v>
      </c>
      <c r="BM59" s="24">
        <v>0</v>
      </c>
      <c r="BN59" s="24">
        <v>0</v>
      </c>
      <c r="BO59" s="24">
        <v>0</v>
      </c>
      <c r="BP59" s="24">
        <v>0</v>
      </c>
      <c r="BQ59" s="24">
        <v>0</v>
      </c>
      <c r="BR59" s="24">
        <v>0</v>
      </c>
      <c r="BS59" s="24">
        <f>$AD$4</f>
        <v>199.99999999999997</v>
      </c>
      <c r="BT59" s="24">
        <f>$AE$4</f>
        <v>-40399.999999999985</v>
      </c>
      <c r="BU59" s="24">
        <f>$AF$4</f>
        <v>199.99999999999997</v>
      </c>
      <c r="BV59" s="24">
        <v>0</v>
      </c>
      <c r="BW59" s="24">
        <v>0</v>
      </c>
      <c r="BX59" s="24">
        <v>0</v>
      </c>
      <c r="BY59" s="24">
        <v>0</v>
      </c>
      <c r="BZ59" s="24">
        <v>0</v>
      </c>
      <c r="CA59" s="24">
        <v>0</v>
      </c>
      <c r="CB59" s="24">
        <v>0</v>
      </c>
      <c r="CC59" s="24">
        <v>0</v>
      </c>
      <c r="CD59" s="24">
        <v>0</v>
      </c>
      <c r="CE59" s="24">
        <f>$AC$5</f>
        <v>1</v>
      </c>
      <c r="CF59" s="24">
        <f>$AD$5</f>
        <v>-403.99999999999994</v>
      </c>
      <c r="CG59" s="24">
        <f>$AE$5</f>
        <v>60805.999999999971</v>
      </c>
      <c r="CH59" s="24">
        <f>$AF$5</f>
        <v>-403.99999999999994</v>
      </c>
      <c r="CI59" s="24">
        <f>$AG$5</f>
        <v>1</v>
      </c>
      <c r="CJ59" s="24">
        <v>0</v>
      </c>
      <c r="CK59" s="24">
        <v>0</v>
      </c>
      <c r="CL59" s="24">
        <v>0</v>
      </c>
      <c r="CM59" s="24">
        <v>0</v>
      </c>
      <c r="CN59" s="24">
        <v>0</v>
      </c>
      <c r="CO59" s="24">
        <v>0</v>
      </c>
      <c r="CP59" s="24">
        <v>0</v>
      </c>
      <c r="CQ59" s="24">
        <v>0</v>
      </c>
      <c r="CR59" s="24">
        <v>0</v>
      </c>
      <c r="CS59" s="24">
        <f>$AD$6</f>
        <v>199.99999999999997</v>
      </c>
      <c r="CT59" s="24">
        <f>$AE$6</f>
        <v>-40399.999999999985</v>
      </c>
      <c r="CU59" s="24">
        <f>$AF$6</f>
        <v>199.99999999999997</v>
      </c>
      <c r="CV59" s="24">
        <v>0</v>
      </c>
      <c r="CW59" s="24">
        <v>0</v>
      </c>
      <c r="CX59" s="24">
        <v>0</v>
      </c>
      <c r="CY59" s="24">
        <v>0</v>
      </c>
      <c r="CZ59" s="24">
        <v>0</v>
      </c>
      <c r="DA59" s="24">
        <v>0</v>
      </c>
      <c r="DB59" s="24">
        <v>0</v>
      </c>
      <c r="DC59" s="24">
        <v>0</v>
      </c>
      <c r="DD59" s="24">
        <v>0</v>
      </c>
      <c r="DE59" s="24">
        <v>0</v>
      </c>
      <c r="DF59" s="24">
        <v>0</v>
      </c>
      <c r="DG59" s="24">
        <f>$AE$7</f>
        <v>9999.9999999999964</v>
      </c>
      <c r="DH59" s="24">
        <v>0</v>
      </c>
      <c r="DI59" s="24">
        <v>0</v>
      </c>
      <c r="DJ59" s="24">
        <v>0</v>
      </c>
      <c r="DK59" s="24">
        <v>0</v>
      </c>
      <c r="DL59" s="24">
        <v>0</v>
      </c>
      <c r="DM59" s="24">
        <v>0</v>
      </c>
      <c r="DN59" s="24">
        <v>0</v>
      </c>
      <c r="DO59" s="24">
        <v>0</v>
      </c>
      <c r="DP59" s="24">
        <v>0</v>
      </c>
      <c r="DQ59" s="24">
        <v>0</v>
      </c>
      <c r="DR59" s="24">
        <v>0</v>
      </c>
      <c r="DS59" s="24">
        <v>0</v>
      </c>
      <c r="DT59" s="24">
        <v>0</v>
      </c>
      <c r="DU59" s="24">
        <v>0</v>
      </c>
      <c r="DV59" s="24">
        <v>0</v>
      </c>
      <c r="DW59" s="24">
        <v>0</v>
      </c>
      <c r="DX59" s="24">
        <v>0</v>
      </c>
      <c r="DY59" s="24">
        <v>0</v>
      </c>
      <c r="DZ59" s="24">
        <v>0</v>
      </c>
      <c r="EA59" s="24">
        <v>0</v>
      </c>
      <c r="EB59" s="24">
        <v>0</v>
      </c>
      <c r="EC59" s="24">
        <v>0</v>
      </c>
      <c r="ED59" s="24">
        <v>0</v>
      </c>
      <c r="EE59" s="24">
        <v>0</v>
      </c>
      <c r="EF59" s="24">
        <v>0</v>
      </c>
      <c r="EG59" s="24">
        <v>0</v>
      </c>
      <c r="EH59" s="24">
        <v>0</v>
      </c>
      <c r="EI59" s="24">
        <v>0</v>
      </c>
      <c r="EJ59" s="24">
        <v>0</v>
      </c>
      <c r="EK59" s="24">
        <v>0</v>
      </c>
      <c r="EL59" s="24">
        <v>0</v>
      </c>
      <c r="EM59" s="24">
        <v>0</v>
      </c>
      <c r="EN59" s="24">
        <v>0</v>
      </c>
      <c r="EO59" s="24">
        <v>0</v>
      </c>
      <c r="EP59" s="24">
        <v>0</v>
      </c>
      <c r="EQ59" s="24">
        <v>0</v>
      </c>
      <c r="ER59" s="24">
        <v>0</v>
      </c>
      <c r="ES59" s="24">
        <v>0</v>
      </c>
      <c r="ET59" s="24">
        <v>0</v>
      </c>
      <c r="EU59" s="23"/>
      <c r="EV59" s="23"/>
      <c r="EW59" s="23"/>
      <c r="EX59" s="23"/>
      <c r="EY59" s="23"/>
      <c r="EZ59" s="23"/>
      <c r="FA59" s="23"/>
      <c r="FB59" s="7">
        <v>0</v>
      </c>
      <c r="FD59" s="5">
        <v>22</v>
      </c>
      <c r="FE59" s="7">
        <v>8.8412501801427262E-4</v>
      </c>
    </row>
    <row r="60" spans="1:161" x14ac:dyDescent="0.25">
      <c r="A60" s="1" t="s">
        <v>62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  <c r="AF60" s="24">
        <v>0</v>
      </c>
      <c r="AG60" s="24">
        <v>0</v>
      </c>
      <c r="AH60" s="24">
        <v>0</v>
      </c>
      <c r="AI60" s="24">
        <v>0</v>
      </c>
      <c r="AJ60" s="24">
        <v>0</v>
      </c>
      <c r="AK60" s="24">
        <v>0</v>
      </c>
      <c r="AL60" s="24">
        <v>0</v>
      </c>
      <c r="AM60" s="24">
        <v>0</v>
      </c>
      <c r="AN60" s="24">
        <v>0</v>
      </c>
      <c r="AO60" s="24">
        <v>0</v>
      </c>
      <c r="AP60" s="24">
        <v>0</v>
      </c>
      <c r="AQ60" s="24">
        <v>0</v>
      </c>
      <c r="AR60" s="24">
        <v>0</v>
      </c>
      <c r="AS60" s="24">
        <v>0</v>
      </c>
      <c r="AT60" s="24">
        <v>0</v>
      </c>
      <c r="AU60" s="24">
        <v>0</v>
      </c>
      <c r="AV60" s="24">
        <v>0</v>
      </c>
      <c r="AW60" s="24">
        <v>0</v>
      </c>
      <c r="AX60" s="24">
        <v>0</v>
      </c>
      <c r="AY60" s="24">
        <v>0</v>
      </c>
      <c r="AZ60" s="24">
        <v>0</v>
      </c>
      <c r="BA60" s="24">
        <v>0</v>
      </c>
      <c r="BB60" s="24">
        <v>0</v>
      </c>
      <c r="BC60" s="24">
        <v>0</v>
      </c>
      <c r="BD60" s="24">
        <v>0</v>
      </c>
      <c r="BE60" s="24">
        <v>0</v>
      </c>
      <c r="BF60" s="24">
        <v>0</v>
      </c>
      <c r="BG60" s="24">
        <v>0</v>
      </c>
      <c r="BH60" s="24">
        <f>$AE$3</f>
        <v>9999.9999999999964</v>
      </c>
      <c r="BI60" s="24">
        <v>0</v>
      </c>
      <c r="BJ60" s="24">
        <v>0</v>
      </c>
      <c r="BK60" s="24">
        <v>0</v>
      </c>
      <c r="BL60" s="24">
        <v>0</v>
      </c>
      <c r="BM60" s="24">
        <v>0</v>
      </c>
      <c r="BN60" s="24">
        <v>0</v>
      </c>
      <c r="BO60" s="24">
        <v>0</v>
      </c>
      <c r="BP60" s="24">
        <v>0</v>
      </c>
      <c r="BQ60" s="24">
        <v>0</v>
      </c>
      <c r="BR60" s="24">
        <v>0</v>
      </c>
      <c r="BS60" s="24">
        <v>0</v>
      </c>
      <c r="BT60" s="24">
        <f>$AD$4</f>
        <v>199.99999999999997</v>
      </c>
      <c r="BU60" s="24">
        <f>$AE$4</f>
        <v>-40399.999999999985</v>
      </c>
      <c r="BV60" s="24">
        <f>$AF$4</f>
        <v>199.99999999999997</v>
      </c>
      <c r="BW60" s="24">
        <v>0</v>
      </c>
      <c r="BX60" s="24">
        <v>0</v>
      </c>
      <c r="BY60" s="24">
        <v>0</v>
      </c>
      <c r="BZ60" s="24">
        <v>0</v>
      </c>
      <c r="CA60" s="24">
        <v>0</v>
      </c>
      <c r="CB60" s="24">
        <v>0</v>
      </c>
      <c r="CC60" s="24">
        <v>0</v>
      </c>
      <c r="CD60" s="24">
        <v>0</v>
      </c>
      <c r="CE60" s="24">
        <v>0</v>
      </c>
      <c r="CF60" s="24">
        <f>$AC$5</f>
        <v>1</v>
      </c>
      <c r="CG60" s="24">
        <f>$AD$5</f>
        <v>-403.99999999999994</v>
      </c>
      <c r="CH60" s="24">
        <f>$AE$5</f>
        <v>60805.999999999971</v>
      </c>
      <c r="CI60" s="24">
        <f>$AF$5</f>
        <v>-403.99999999999994</v>
      </c>
      <c r="CJ60" s="24">
        <f>$AG$5</f>
        <v>1</v>
      </c>
      <c r="CK60" s="24">
        <v>0</v>
      </c>
      <c r="CL60" s="24">
        <v>0</v>
      </c>
      <c r="CM60" s="24">
        <v>0</v>
      </c>
      <c r="CN60" s="24">
        <v>0</v>
      </c>
      <c r="CO60" s="24">
        <v>0</v>
      </c>
      <c r="CP60" s="24">
        <v>0</v>
      </c>
      <c r="CQ60" s="24">
        <v>0</v>
      </c>
      <c r="CR60" s="24">
        <v>0</v>
      </c>
      <c r="CS60" s="24">
        <v>0</v>
      </c>
      <c r="CT60" s="24">
        <f>$AD$6</f>
        <v>199.99999999999997</v>
      </c>
      <c r="CU60" s="24">
        <f>$AE$6</f>
        <v>-40399.999999999985</v>
      </c>
      <c r="CV60" s="24">
        <f>$AF$6</f>
        <v>199.99999999999997</v>
      </c>
      <c r="CW60" s="24">
        <v>0</v>
      </c>
      <c r="CX60" s="24">
        <v>0</v>
      </c>
      <c r="CY60" s="24">
        <v>0</v>
      </c>
      <c r="CZ60" s="24">
        <v>0</v>
      </c>
      <c r="DA60" s="24">
        <v>0</v>
      </c>
      <c r="DB60" s="24">
        <v>0</v>
      </c>
      <c r="DC60" s="24">
        <v>0</v>
      </c>
      <c r="DD60" s="24">
        <v>0</v>
      </c>
      <c r="DE60" s="24">
        <v>0</v>
      </c>
      <c r="DF60" s="24">
        <v>0</v>
      </c>
      <c r="DG60" s="24">
        <v>0</v>
      </c>
      <c r="DH60" s="24">
        <f>$AE$7</f>
        <v>9999.9999999999964</v>
      </c>
      <c r="DI60" s="24">
        <v>0</v>
      </c>
      <c r="DJ60" s="24">
        <v>0</v>
      </c>
      <c r="DK60" s="24">
        <v>0</v>
      </c>
      <c r="DL60" s="24">
        <v>0</v>
      </c>
      <c r="DM60" s="24">
        <v>0</v>
      </c>
      <c r="DN60" s="24">
        <v>0</v>
      </c>
      <c r="DO60" s="24">
        <v>0</v>
      </c>
      <c r="DP60" s="24">
        <v>0</v>
      </c>
      <c r="DQ60" s="24">
        <v>0</v>
      </c>
      <c r="DR60" s="24">
        <v>0</v>
      </c>
      <c r="DS60" s="24">
        <v>0</v>
      </c>
      <c r="DT60" s="24">
        <v>0</v>
      </c>
      <c r="DU60" s="24">
        <v>0</v>
      </c>
      <c r="DV60" s="24">
        <v>0</v>
      </c>
      <c r="DW60" s="24">
        <v>0</v>
      </c>
      <c r="DX60" s="24">
        <v>0</v>
      </c>
      <c r="DY60" s="24">
        <v>0</v>
      </c>
      <c r="DZ60" s="24">
        <v>0</v>
      </c>
      <c r="EA60" s="24">
        <v>0</v>
      </c>
      <c r="EB60" s="24">
        <v>0</v>
      </c>
      <c r="EC60" s="24">
        <v>0</v>
      </c>
      <c r="ED60" s="24">
        <v>0</v>
      </c>
      <c r="EE60" s="24">
        <v>0</v>
      </c>
      <c r="EF60" s="24">
        <v>0</v>
      </c>
      <c r="EG60" s="24">
        <v>0</v>
      </c>
      <c r="EH60" s="24">
        <v>0</v>
      </c>
      <c r="EI60" s="24">
        <v>0</v>
      </c>
      <c r="EJ60" s="24">
        <v>0</v>
      </c>
      <c r="EK60" s="24">
        <v>0</v>
      </c>
      <c r="EL60" s="24">
        <v>0</v>
      </c>
      <c r="EM60" s="24">
        <v>0</v>
      </c>
      <c r="EN60" s="24">
        <v>0</v>
      </c>
      <c r="EO60" s="24">
        <v>0</v>
      </c>
      <c r="EP60" s="24">
        <v>0</v>
      </c>
      <c r="EQ60" s="24">
        <v>0</v>
      </c>
      <c r="ER60" s="24">
        <v>0</v>
      </c>
      <c r="ES60" s="24">
        <v>0</v>
      </c>
      <c r="ET60" s="24">
        <v>0</v>
      </c>
      <c r="EU60" s="23"/>
      <c r="EV60" s="23"/>
      <c r="EW60" s="23"/>
      <c r="EX60" s="23"/>
      <c r="EY60" s="23"/>
      <c r="EZ60" s="23"/>
      <c r="FA60" s="23"/>
      <c r="FB60" s="7">
        <v>0</v>
      </c>
      <c r="FD60" s="5">
        <v>23</v>
      </c>
      <c r="FE60" s="7">
        <v>9.3440249696550399E-4</v>
      </c>
    </row>
    <row r="61" spans="1:161" x14ac:dyDescent="0.25">
      <c r="A61" s="1" t="s">
        <v>63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0</v>
      </c>
      <c r="AE61" s="24">
        <v>0</v>
      </c>
      <c r="AF61" s="24">
        <v>0</v>
      </c>
      <c r="AG61" s="24">
        <v>0</v>
      </c>
      <c r="AH61" s="24">
        <v>0</v>
      </c>
      <c r="AI61" s="24">
        <v>0</v>
      </c>
      <c r="AJ61" s="24">
        <v>0</v>
      </c>
      <c r="AK61" s="24">
        <v>0</v>
      </c>
      <c r="AL61" s="24">
        <v>0</v>
      </c>
      <c r="AM61" s="24">
        <v>0</v>
      </c>
      <c r="AN61" s="24">
        <v>0</v>
      </c>
      <c r="AO61" s="24">
        <v>0</v>
      </c>
      <c r="AP61" s="24">
        <v>0</v>
      </c>
      <c r="AQ61" s="24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0</v>
      </c>
      <c r="AW61" s="24">
        <v>0</v>
      </c>
      <c r="AX61" s="24">
        <v>0</v>
      </c>
      <c r="AY61" s="24">
        <v>0</v>
      </c>
      <c r="AZ61" s="24">
        <v>0</v>
      </c>
      <c r="BA61" s="24">
        <v>0</v>
      </c>
      <c r="BB61" s="24">
        <v>0</v>
      </c>
      <c r="BC61" s="24">
        <v>0</v>
      </c>
      <c r="BD61" s="24">
        <v>0</v>
      </c>
      <c r="BE61" s="24">
        <v>0</v>
      </c>
      <c r="BF61" s="24">
        <v>0</v>
      </c>
      <c r="BG61" s="24">
        <v>0</v>
      </c>
      <c r="BH61" s="24">
        <v>0</v>
      </c>
      <c r="BI61" s="24">
        <f>$AE$3</f>
        <v>9999.9999999999964</v>
      </c>
      <c r="BJ61" s="24">
        <v>0</v>
      </c>
      <c r="BK61" s="24">
        <v>0</v>
      </c>
      <c r="BL61" s="24">
        <v>0</v>
      </c>
      <c r="BM61" s="24">
        <v>0</v>
      </c>
      <c r="BN61" s="24">
        <v>0</v>
      </c>
      <c r="BO61" s="24">
        <v>0</v>
      </c>
      <c r="BP61" s="24">
        <v>0</v>
      </c>
      <c r="BQ61" s="24">
        <v>0</v>
      </c>
      <c r="BR61" s="24">
        <v>0</v>
      </c>
      <c r="BS61" s="24">
        <v>0</v>
      </c>
      <c r="BT61" s="24">
        <v>0</v>
      </c>
      <c r="BU61" s="24">
        <f>$AD$4</f>
        <v>199.99999999999997</v>
      </c>
      <c r="BV61" s="24">
        <f>$AE$4</f>
        <v>-40399.999999999985</v>
      </c>
      <c r="BW61" s="24">
        <f>$AF$4</f>
        <v>199.99999999999997</v>
      </c>
      <c r="BX61" s="24">
        <v>0</v>
      </c>
      <c r="BY61" s="24">
        <v>0</v>
      </c>
      <c r="BZ61" s="24">
        <v>0</v>
      </c>
      <c r="CA61" s="24">
        <v>0</v>
      </c>
      <c r="CB61" s="24">
        <v>0</v>
      </c>
      <c r="CC61" s="24">
        <v>0</v>
      </c>
      <c r="CD61" s="24">
        <v>0</v>
      </c>
      <c r="CE61" s="24">
        <v>0</v>
      </c>
      <c r="CF61" s="24">
        <v>0</v>
      </c>
      <c r="CG61" s="24">
        <f>$AC$5</f>
        <v>1</v>
      </c>
      <c r="CH61" s="24">
        <f>$AD$5</f>
        <v>-403.99999999999994</v>
      </c>
      <c r="CI61" s="24">
        <f>$AE$5</f>
        <v>60805.999999999971</v>
      </c>
      <c r="CJ61" s="24">
        <f>$AF$5</f>
        <v>-403.99999999999994</v>
      </c>
      <c r="CK61" s="24">
        <f>$AG$5</f>
        <v>1</v>
      </c>
      <c r="CL61" s="24">
        <v>0</v>
      </c>
      <c r="CM61" s="24">
        <v>0</v>
      </c>
      <c r="CN61" s="24">
        <v>0</v>
      </c>
      <c r="CO61" s="24">
        <v>0</v>
      </c>
      <c r="CP61" s="24">
        <v>0</v>
      </c>
      <c r="CQ61" s="24">
        <v>0</v>
      </c>
      <c r="CR61" s="24">
        <v>0</v>
      </c>
      <c r="CS61" s="24">
        <v>0</v>
      </c>
      <c r="CT61" s="24">
        <v>0</v>
      </c>
      <c r="CU61" s="24">
        <f>$AD$6</f>
        <v>199.99999999999997</v>
      </c>
      <c r="CV61" s="24">
        <f>$AE$6</f>
        <v>-40399.999999999985</v>
      </c>
      <c r="CW61" s="24">
        <f>$AF$6</f>
        <v>199.99999999999997</v>
      </c>
      <c r="CX61" s="24">
        <v>0</v>
      </c>
      <c r="CY61" s="24">
        <v>0</v>
      </c>
      <c r="CZ61" s="24">
        <v>0</v>
      </c>
      <c r="DA61" s="24">
        <v>0</v>
      </c>
      <c r="DB61" s="24">
        <v>0</v>
      </c>
      <c r="DC61" s="24">
        <v>0</v>
      </c>
      <c r="DD61" s="24">
        <v>0</v>
      </c>
      <c r="DE61" s="24">
        <v>0</v>
      </c>
      <c r="DF61" s="24">
        <v>0</v>
      </c>
      <c r="DG61" s="24">
        <v>0</v>
      </c>
      <c r="DH61" s="24">
        <v>0</v>
      </c>
      <c r="DI61" s="24">
        <f>$AE$7</f>
        <v>9999.9999999999964</v>
      </c>
      <c r="DJ61" s="24">
        <v>0</v>
      </c>
      <c r="DK61" s="24">
        <v>0</v>
      </c>
      <c r="DL61" s="24">
        <v>0</v>
      </c>
      <c r="DM61" s="24">
        <v>0</v>
      </c>
      <c r="DN61" s="24">
        <v>0</v>
      </c>
      <c r="DO61" s="24">
        <v>0</v>
      </c>
      <c r="DP61" s="24">
        <v>0</v>
      </c>
      <c r="DQ61" s="24">
        <v>0</v>
      </c>
      <c r="DR61" s="24">
        <v>0</v>
      </c>
      <c r="DS61" s="24">
        <v>0</v>
      </c>
      <c r="DT61" s="24">
        <v>0</v>
      </c>
      <c r="DU61" s="24">
        <v>0</v>
      </c>
      <c r="DV61" s="24">
        <v>0</v>
      </c>
      <c r="DW61" s="24">
        <v>0</v>
      </c>
      <c r="DX61" s="24">
        <v>0</v>
      </c>
      <c r="DY61" s="24">
        <v>0</v>
      </c>
      <c r="DZ61" s="24">
        <v>0</v>
      </c>
      <c r="EA61" s="24">
        <v>0</v>
      </c>
      <c r="EB61" s="24">
        <v>0</v>
      </c>
      <c r="EC61" s="24">
        <v>0</v>
      </c>
      <c r="ED61" s="24">
        <v>0</v>
      </c>
      <c r="EE61" s="24">
        <v>0</v>
      </c>
      <c r="EF61" s="24">
        <v>0</v>
      </c>
      <c r="EG61" s="24">
        <v>0</v>
      </c>
      <c r="EH61" s="24">
        <v>0</v>
      </c>
      <c r="EI61" s="24">
        <v>0</v>
      </c>
      <c r="EJ61" s="24">
        <v>0</v>
      </c>
      <c r="EK61" s="24">
        <v>0</v>
      </c>
      <c r="EL61" s="24">
        <v>0</v>
      </c>
      <c r="EM61" s="24">
        <v>0</v>
      </c>
      <c r="EN61" s="24">
        <v>0</v>
      </c>
      <c r="EO61" s="24">
        <v>0</v>
      </c>
      <c r="EP61" s="24">
        <v>0</v>
      </c>
      <c r="EQ61" s="24">
        <v>0</v>
      </c>
      <c r="ER61" s="24">
        <v>0</v>
      </c>
      <c r="ES61" s="24">
        <v>0</v>
      </c>
      <c r="ET61" s="24">
        <v>0</v>
      </c>
      <c r="EU61" s="23"/>
      <c r="EV61" s="23"/>
      <c r="EW61" s="23"/>
      <c r="EX61" s="23"/>
      <c r="EY61" s="23"/>
      <c r="EZ61" s="23"/>
      <c r="FA61" s="23"/>
      <c r="FB61" s="7">
        <v>0</v>
      </c>
      <c r="FD61" s="5">
        <v>24</v>
      </c>
      <c r="FE61" s="7">
        <v>9.3731904607042876E-4</v>
      </c>
    </row>
    <row r="62" spans="1:161" x14ac:dyDescent="0.25">
      <c r="A62" s="1" t="s">
        <v>64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  <c r="AF62" s="24">
        <v>0</v>
      </c>
      <c r="AG62" s="24">
        <v>0</v>
      </c>
      <c r="AH62" s="24">
        <v>0</v>
      </c>
      <c r="AI62" s="24">
        <v>0</v>
      </c>
      <c r="AJ62" s="24">
        <v>0</v>
      </c>
      <c r="AK62" s="24">
        <v>0</v>
      </c>
      <c r="AL62" s="24">
        <v>0</v>
      </c>
      <c r="AM62" s="24">
        <v>0</v>
      </c>
      <c r="AN62" s="24">
        <v>0</v>
      </c>
      <c r="AO62" s="24">
        <v>0</v>
      </c>
      <c r="AP62" s="24">
        <v>0</v>
      </c>
      <c r="AQ62" s="24">
        <v>0</v>
      </c>
      <c r="AR62" s="24">
        <v>0</v>
      </c>
      <c r="AS62" s="24">
        <v>0</v>
      </c>
      <c r="AT62" s="24">
        <v>0</v>
      </c>
      <c r="AU62" s="24">
        <v>0</v>
      </c>
      <c r="AV62" s="24">
        <v>0</v>
      </c>
      <c r="AW62" s="24">
        <v>0</v>
      </c>
      <c r="AX62" s="24">
        <v>0</v>
      </c>
      <c r="AY62" s="24">
        <v>0</v>
      </c>
      <c r="AZ62" s="24">
        <v>0</v>
      </c>
      <c r="BA62" s="24">
        <v>0</v>
      </c>
      <c r="BB62" s="24">
        <v>0</v>
      </c>
      <c r="BC62" s="24">
        <v>0</v>
      </c>
      <c r="BD62" s="24">
        <v>0</v>
      </c>
      <c r="BE62" s="24">
        <v>0</v>
      </c>
      <c r="BF62" s="24">
        <v>0</v>
      </c>
      <c r="BG62" s="24">
        <v>0</v>
      </c>
      <c r="BH62" s="24">
        <v>0</v>
      </c>
      <c r="BI62" s="24">
        <v>0</v>
      </c>
      <c r="BJ62" s="24">
        <f>$AE$3</f>
        <v>9999.9999999999964</v>
      </c>
      <c r="BK62" s="24">
        <v>0</v>
      </c>
      <c r="BL62" s="24">
        <v>0</v>
      </c>
      <c r="BM62" s="24">
        <v>0</v>
      </c>
      <c r="BN62" s="24">
        <v>0</v>
      </c>
      <c r="BO62" s="24">
        <v>0</v>
      </c>
      <c r="BP62" s="24">
        <v>0</v>
      </c>
      <c r="BQ62" s="24">
        <v>0</v>
      </c>
      <c r="BR62" s="24">
        <v>0</v>
      </c>
      <c r="BS62" s="24">
        <v>0</v>
      </c>
      <c r="BT62" s="24">
        <v>0</v>
      </c>
      <c r="BU62" s="24">
        <v>0</v>
      </c>
      <c r="BV62" s="24">
        <f>$AD$4</f>
        <v>199.99999999999997</v>
      </c>
      <c r="BW62" s="24">
        <f>$AE$4</f>
        <v>-40399.999999999985</v>
      </c>
      <c r="BX62" s="24">
        <f>$AF$4</f>
        <v>199.99999999999997</v>
      </c>
      <c r="BY62" s="24">
        <v>0</v>
      </c>
      <c r="BZ62" s="24">
        <v>0</v>
      </c>
      <c r="CA62" s="24">
        <v>0</v>
      </c>
      <c r="CB62" s="24">
        <v>0</v>
      </c>
      <c r="CC62" s="24">
        <v>0</v>
      </c>
      <c r="CD62" s="24">
        <v>0</v>
      </c>
      <c r="CE62" s="24">
        <v>0</v>
      </c>
      <c r="CF62" s="24">
        <v>0</v>
      </c>
      <c r="CG62" s="24">
        <v>0</v>
      </c>
      <c r="CH62" s="24">
        <f>$AC$5</f>
        <v>1</v>
      </c>
      <c r="CI62" s="24">
        <f>$AD$5</f>
        <v>-403.99999999999994</v>
      </c>
      <c r="CJ62" s="24">
        <f>$AE$5</f>
        <v>60805.999999999971</v>
      </c>
      <c r="CK62" s="24">
        <f>$AF$5</f>
        <v>-403.99999999999994</v>
      </c>
      <c r="CL62" s="24">
        <f>$AG$5</f>
        <v>1</v>
      </c>
      <c r="CM62" s="24">
        <v>0</v>
      </c>
      <c r="CN62" s="24">
        <v>0</v>
      </c>
      <c r="CO62" s="24">
        <v>0</v>
      </c>
      <c r="CP62" s="24">
        <v>0</v>
      </c>
      <c r="CQ62" s="24">
        <v>0</v>
      </c>
      <c r="CR62" s="24">
        <v>0</v>
      </c>
      <c r="CS62" s="24">
        <v>0</v>
      </c>
      <c r="CT62" s="24">
        <v>0</v>
      </c>
      <c r="CU62" s="24">
        <v>0</v>
      </c>
      <c r="CV62" s="24">
        <f>$AD$6</f>
        <v>199.99999999999997</v>
      </c>
      <c r="CW62" s="24">
        <f>$AE$6</f>
        <v>-40399.999999999985</v>
      </c>
      <c r="CX62" s="24">
        <f>$AF$6</f>
        <v>199.99999999999997</v>
      </c>
      <c r="CY62" s="24">
        <v>0</v>
      </c>
      <c r="CZ62" s="24">
        <v>0</v>
      </c>
      <c r="DA62" s="24">
        <v>0</v>
      </c>
      <c r="DB62" s="24">
        <v>0</v>
      </c>
      <c r="DC62" s="24">
        <v>0</v>
      </c>
      <c r="DD62" s="24">
        <v>0</v>
      </c>
      <c r="DE62" s="24">
        <v>0</v>
      </c>
      <c r="DF62" s="24">
        <v>0</v>
      </c>
      <c r="DG62" s="24">
        <v>0</v>
      </c>
      <c r="DH62" s="24">
        <v>0</v>
      </c>
      <c r="DI62" s="24">
        <v>0</v>
      </c>
      <c r="DJ62" s="24">
        <f>$AE$7</f>
        <v>9999.9999999999964</v>
      </c>
      <c r="DK62" s="24">
        <v>0</v>
      </c>
      <c r="DL62" s="24">
        <v>0</v>
      </c>
      <c r="DM62" s="24">
        <v>0</v>
      </c>
      <c r="DN62" s="24">
        <v>0</v>
      </c>
      <c r="DO62" s="24">
        <v>0</v>
      </c>
      <c r="DP62" s="24">
        <v>0</v>
      </c>
      <c r="DQ62" s="24">
        <v>0</v>
      </c>
      <c r="DR62" s="24">
        <v>0</v>
      </c>
      <c r="DS62" s="24">
        <v>0</v>
      </c>
      <c r="DT62" s="24">
        <v>0</v>
      </c>
      <c r="DU62" s="24">
        <v>0</v>
      </c>
      <c r="DV62" s="24">
        <v>0</v>
      </c>
      <c r="DW62" s="24">
        <v>0</v>
      </c>
      <c r="DX62" s="24">
        <v>0</v>
      </c>
      <c r="DY62" s="24">
        <v>0</v>
      </c>
      <c r="DZ62" s="24">
        <v>0</v>
      </c>
      <c r="EA62" s="24">
        <v>0</v>
      </c>
      <c r="EB62" s="24">
        <v>0</v>
      </c>
      <c r="EC62" s="24">
        <v>0</v>
      </c>
      <c r="ED62" s="24">
        <v>0</v>
      </c>
      <c r="EE62" s="24">
        <v>0</v>
      </c>
      <c r="EF62" s="24">
        <v>0</v>
      </c>
      <c r="EG62" s="24">
        <v>0</v>
      </c>
      <c r="EH62" s="24">
        <v>0</v>
      </c>
      <c r="EI62" s="24">
        <v>0</v>
      </c>
      <c r="EJ62" s="24">
        <v>0</v>
      </c>
      <c r="EK62" s="24">
        <v>0</v>
      </c>
      <c r="EL62" s="24">
        <v>0</v>
      </c>
      <c r="EM62" s="24">
        <v>0</v>
      </c>
      <c r="EN62" s="24">
        <v>0</v>
      </c>
      <c r="EO62" s="24">
        <v>0</v>
      </c>
      <c r="EP62" s="24">
        <v>0</v>
      </c>
      <c r="EQ62" s="24">
        <v>0</v>
      </c>
      <c r="ER62" s="24">
        <v>0</v>
      </c>
      <c r="ES62" s="24">
        <v>0</v>
      </c>
      <c r="ET62" s="24">
        <v>0</v>
      </c>
      <c r="EU62" s="23"/>
      <c r="EV62" s="23"/>
      <c r="EW62" s="23"/>
      <c r="EX62" s="23"/>
      <c r="EY62" s="23"/>
      <c r="EZ62" s="23"/>
      <c r="FA62" s="23"/>
      <c r="FB62" s="7">
        <v>0</v>
      </c>
      <c r="FD62" s="5">
        <v>25</v>
      </c>
      <c r="FE62" s="7">
        <v>9.3747898994070433E-4</v>
      </c>
    </row>
    <row r="63" spans="1:161" x14ac:dyDescent="0.25">
      <c r="A63" s="1" t="s">
        <v>65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4">
        <v>0</v>
      </c>
      <c r="BE63" s="24">
        <v>0</v>
      </c>
      <c r="BF63" s="24">
        <v>0</v>
      </c>
      <c r="BG63" s="24">
        <v>0</v>
      </c>
      <c r="BH63" s="24">
        <v>0</v>
      </c>
      <c r="BI63" s="24">
        <v>0</v>
      </c>
      <c r="BJ63" s="24">
        <v>0</v>
      </c>
      <c r="BK63" s="24">
        <f>$AE$3</f>
        <v>9999.9999999999964</v>
      </c>
      <c r="BL63" s="24">
        <v>0</v>
      </c>
      <c r="BM63" s="24">
        <v>0</v>
      </c>
      <c r="BN63" s="24">
        <v>0</v>
      </c>
      <c r="BO63" s="24">
        <v>0</v>
      </c>
      <c r="BP63" s="24">
        <v>0</v>
      </c>
      <c r="BQ63" s="24">
        <v>0</v>
      </c>
      <c r="BR63" s="24">
        <v>0</v>
      </c>
      <c r="BS63" s="24">
        <v>0</v>
      </c>
      <c r="BT63" s="24">
        <v>0</v>
      </c>
      <c r="BU63" s="24">
        <v>0</v>
      </c>
      <c r="BV63" s="24">
        <v>0</v>
      </c>
      <c r="BW63" s="24">
        <f>$AD$4</f>
        <v>199.99999999999997</v>
      </c>
      <c r="BX63" s="24">
        <f>$AE$4</f>
        <v>-40399.999999999985</v>
      </c>
      <c r="BY63" s="24">
        <f>$AF$4</f>
        <v>199.99999999999997</v>
      </c>
      <c r="BZ63" s="24">
        <v>0</v>
      </c>
      <c r="CA63" s="24">
        <v>0</v>
      </c>
      <c r="CB63" s="24">
        <v>0</v>
      </c>
      <c r="CC63" s="24">
        <v>0</v>
      </c>
      <c r="CD63" s="24">
        <v>0</v>
      </c>
      <c r="CE63" s="24">
        <v>0</v>
      </c>
      <c r="CF63" s="24">
        <v>0</v>
      </c>
      <c r="CG63" s="24">
        <v>0</v>
      </c>
      <c r="CH63" s="24">
        <v>0</v>
      </c>
      <c r="CI63" s="24">
        <f>$AC$5</f>
        <v>1</v>
      </c>
      <c r="CJ63" s="24">
        <f>$AD$5</f>
        <v>-403.99999999999994</v>
      </c>
      <c r="CK63" s="24">
        <f>$AE$5</f>
        <v>60805.999999999971</v>
      </c>
      <c r="CL63" s="24">
        <f>$AF$5</f>
        <v>-403.99999999999994</v>
      </c>
      <c r="CM63" s="24">
        <f>$AG$5</f>
        <v>1</v>
      </c>
      <c r="CN63" s="24">
        <v>0</v>
      </c>
      <c r="CO63" s="24">
        <v>0</v>
      </c>
      <c r="CP63" s="24">
        <v>0</v>
      </c>
      <c r="CQ63" s="24">
        <v>0</v>
      </c>
      <c r="CR63" s="24">
        <v>0</v>
      </c>
      <c r="CS63" s="24">
        <v>0</v>
      </c>
      <c r="CT63" s="24">
        <v>0</v>
      </c>
      <c r="CU63" s="24">
        <v>0</v>
      </c>
      <c r="CV63" s="24">
        <v>0</v>
      </c>
      <c r="CW63" s="24">
        <f>$AD$6</f>
        <v>199.99999999999997</v>
      </c>
      <c r="CX63" s="24">
        <f>$AE$6</f>
        <v>-40399.999999999985</v>
      </c>
      <c r="CY63" s="24">
        <f>$AF$6</f>
        <v>199.99999999999997</v>
      </c>
      <c r="CZ63" s="24">
        <v>0</v>
      </c>
      <c r="DA63" s="24">
        <v>0</v>
      </c>
      <c r="DB63" s="24">
        <v>0</v>
      </c>
      <c r="DC63" s="24">
        <v>0</v>
      </c>
      <c r="DD63" s="24">
        <v>0</v>
      </c>
      <c r="DE63" s="24">
        <v>0</v>
      </c>
      <c r="DF63" s="24">
        <v>0</v>
      </c>
      <c r="DG63" s="24">
        <v>0</v>
      </c>
      <c r="DH63" s="24">
        <v>0</v>
      </c>
      <c r="DI63" s="24">
        <v>0</v>
      </c>
      <c r="DJ63" s="24">
        <v>0</v>
      </c>
      <c r="DK63" s="24">
        <f>$AE$7</f>
        <v>9999.9999999999964</v>
      </c>
      <c r="DL63" s="24">
        <v>0</v>
      </c>
      <c r="DM63" s="24">
        <v>0</v>
      </c>
      <c r="DN63" s="24">
        <v>0</v>
      </c>
      <c r="DO63" s="24">
        <v>0</v>
      </c>
      <c r="DP63" s="24">
        <v>0</v>
      </c>
      <c r="DQ63" s="24">
        <v>0</v>
      </c>
      <c r="DR63" s="24">
        <v>0</v>
      </c>
      <c r="DS63" s="24">
        <v>0</v>
      </c>
      <c r="DT63" s="24">
        <v>0</v>
      </c>
      <c r="DU63" s="24">
        <v>0</v>
      </c>
      <c r="DV63" s="24">
        <v>0</v>
      </c>
      <c r="DW63" s="24">
        <v>0</v>
      </c>
      <c r="DX63" s="24">
        <v>0</v>
      </c>
      <c r="DY63" s="24">
        <v>0</v>
      </c>
      <c r="DZ63" s="24">
        <v>0</v>
      </c>
      <c r="EA63" s="24">
        <v>0</v>
      </c>
      <c r="EB63" s="24">
        <v>0</v>
      </c>
      <c r="EC63" s="24">
        <v>0</v>
      </c>
      <c r="ED63" s="24">
        <v>0</v>
      </c>
      <c r="EE63" s="24">
        <v>0</v>
      </c>
      <c r="EF63" s="24">
        <v>0</v>
      </c>
      <c r="EG63" s="24">
        <v>0</v>
      </c>
      <c r="EH63" s="24">
        <v>0</v>
      </c>
      <c r="EI63" s="24">
        <v>0</v>
      </c>
      <c r="EJ63" s="24">
        <v>0</v>
      </c>
      <c r="EK63" s="24">
        <v>0</v>
      </c>
      <c r="EL63" s="24">
        <v>0</v>
      </c>
      <c r="EM63" s="24">
        <v>0</v>
      </c>
      <c r="EN63" s="24">
        <v>0</v>
      </c>
      <c r="EO63" s="24">
        <v>0</v>
      </c>
      <c r="EP63" s="24">
        <v>0</v>
      </c>
      <c r="EQ63" s="24">
        <v>0</v>
      </c>
      <c r="ER63" s="24">
        <v>0</v>
      </c>
      <c r="ES63" s="24">
        <v>0</v>
      </c>
      <c r="ET63" s="24">
        <v>0</v>
      </c>
      <c r="EU63" s="23"/>
      <c r="EV63" s="23"/>
      <c r="EW63" s="23"/>
      <c r="EX63" s="23"/>
      <c r="EY63" s="23"/>
      <c r="EZ63" s="23"/>
      <c r="FA63" s="23"/>
      <c r="FB63" s="7">
        <v>0</v>
      </c>
      <c r="FD63" s="5">
        <v>26</v>
      </c>
      <c r="FE63" s="7">
        <v>9.3731904607043755E-4</v>
      </c>
    </row>
    <row r="64" spans="1:161" x14ac:dyDescent="0.25">
      <c r="A64" s="1" t="s">
        <v>66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  <c r="AF64" s="24">
        <v>0</v>
      </c>
      <c r="AG64" s="24">
        <v>0</v>
      </c>
      <c r="AH64" s="24">
        <v>0</v>
      </c>
      <c r="AI64" s="24">
        <v>0</v>
      </c>
      <c r="AJ64" s="24">
        <v>0</v>
      </c>
      <c r="AK64" s="24">
        <v>0</v>
      </c>
      <c r="AL64" s="24">
        <v>0</v>
      </c>
      <c r="AM64" s="24">
        <v>0</v>
      </c>
      <c r="AN64" s="24">
        <v>0</v>
      </c>
      <c r="AO64" s="24">
        <v>0</v>
      </c>
      <c r="AP64" s="24">
        <v>0</v>
      </c>
      <c r="AQ64" s="24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4">
        <v>0</v>
      </c>
      <c r="BC64" s="24">
        <v>0</v>
      </c>
      <c r="BD64" s="24">
        <v>0</v>
      </c>
      <c r="BE64" s="24">
        <v>0</v>
      </c>
      <c r="BF64" s="24">
        <v>0</v>
      </c>
      <c r="BG64" s="24">
        <v>0</v>
      </c>
      <c r="BH64" s="24">
        <v>0</v>
      </c>
      <c r="BI64" s="24">
        <v>0</v>
      </c>
      <c r="BJ64" s="24">
        <v>0</v>
      </c>
      <c r="BK64" s="24">
        <v>0</v>
      </c>
      <c r="BL64" s="24">
        <f>$AE$3</f>
        <v>9999.9999999999964</v>
      </c>
      <c r="BM64" s="24">
        <v>0</v>
      </c>
      <c r="BN64" s="24">
        <v>0</v>
      </c>
      <c r="BO64" s="24">
        <v>0</v>
      </c>
      <c r="BP64" s="24">
        <v>0</v>
      </c>
      <c r="BQ64" s="24">
        <v>0</v>
      </c>
      <c r="BR64" s="24">
        <v>0</v>
      </c>
      <c r="BS64" s="24">
        <v>0</v>
      </c>
      <c r="BT64" s="24">
        <v>0</v>
      </c>
      <c r="BU64" s="24">
        <v>0</v>
      </c>
      <c r="BV64" s="24">
        <v>0</v>
      </c>
      <c r="BW64" s="24">
        <v>0</v>
      </c>
      <c r="BX64" s="24">
        <f>$AD$4</f>
        <v>199.99999999999997</v>
      </c>
      <c r="BY64" s="24">
        <f>$AE$4</f>
        <v>-40399.999999999985</v>
      </c>
      <c r="BZ64" s="24">
        <f>$AF$4</f>
        <v>199.99999999999997</v>
      </c>
      <c r="CA64" s="24">
        <v>0</v>
      </c>
      <c r="CB64" s="24">
        <v>0</v>
      </c>
      <c r="CC64" s="24">
        <v>0</v>
      </c>
      <c r="CD64" s="24">
        <v>0</v>
      </c>
      <c r="CE64" s="24">
        <v>0</v>
      </c>
      <c r="CF64" s="24">
        <v>0</v>
      </c>
      <c r="CG64" s="24">
        <v>0</v>
      </c>
      <c r="CH64" s="24">
        <v>0</v>
      </c>
      <c r="CI64" s="24">
        <v>0</v>
      </c>
      <c r="CJ64" s="24">
        <f>$AC$5</f>
        <v>1</v>
      </c>
      <c r="CK64" s="24">
        <f>$AD$5</f>
        <v>-403.99999999999994</v>
      </c>
      <c r="CL64" s="24">
        <f>$AE$5</f>
        <v>60805.999999999971</v>
      </c>
      <c r="CM64" s="24">
        <f>$AF$5</f>
        <v>-403.99999999999994</v>
      </c>
      <c r="CN64" s="24">
        <f>$AG$5</f>
        <v>1</v>
      </c>
      <c r="CO64" s="24">
        <v>0</v>
      </c>
      <c r="CP64" s="24">
        <v>0</v>
      </c>
      <c r="CQ64" s="24">
        <v>0</v>
      </c>
      <c r="CR64" s="24">
        <v>0</v>
      </c>
      <c r="CS64" s="24">
        <v>0</v>
      </c>
      <c r="CT64" s="24">
        <v>0</v>
      </c>
      <c r="CU64" s="24">
        <v>0</v>
      </c>
      <c r="CV64" s="24">
        <v>0</v>
      </c>
      <c r="CW64" s="24">
        <v>0</v>
      </c>
      <c r="CX64" s="24">
        <f>$AD$6</f>
        <v>199.99999999999997</v>
      </c>
      <c r="CY64" s="24">
        <f>$AE$6</f>
        <v>-40399.999999999985</v>
      </c>
      <c r="CZ64" s="24">
        <f>$AF$6</f>
        <v>199.99999999999997</v>
      </c>
      <c r="DA64" s="24">
        <v>0</v>
      </c>
      <c r="DB64" s="24">
        <v>0</v>
      </c>
      <c r="DC64" s="24">
        <v>0</v>
      </c>
      <c r="DD64" s="24">
        <v>0</v>
      </c>
      <c r="DE64" s="24">
        <v>0</v>
      </c>
      <c r="DF64" s="24">
        <v>0</v>
      </c>
      <c r="DG64" s="24">
        <v>0</v>
      </c>
      <c r="DH64" s="24">
        <v>0</v>
      </c>
      <c r="DI64" s="24">
        <v>0</v>
      </c>
      <c r="DJ64" s="24">
        <v>0</v>
      </c>
      <c r="DK64" s="24">
        <v>0</v>
      </c>
      <c r="DL64" s="24">
        <f>$AE$7</f>
        <v>9999.9999999999964</v>
      </c>
      <c r="DM64" s="24">
        <v>0</v>
      </c>
      <c r="DN64" s="24">
        <v>0</v>
      </c>
      <c r="DO64" s="24">
        <v>0</v>
      </c>
      <c r="DP64" s="24">
        <v>0</v>
      </c>
      <c r="DQ64" s="24">
        <v>0</v>
      </c>
      <c r="DR64" s="24">
        <v>0</v>
      </c>
      <c r="DS64" s="24">
        <v>0</v>
      </c>
      <c r="DT64" s="24">
        <v>0</v>
      </c>
      <c r="DU64" s="24">
        <v>0</v>
      </c>
      <c r="DV64" s="24">
        <v>0</v>
      </c>
      <c r="DW64" s="24">
        <v>0</v>
      </c>
      <c r="DX64" s="24">
        <v>0</v>
      </c>
      <c r="DY64" s="24">
        <v>0</v>
      </c>
      <c r="DZ64" s="24">
        <v>0</v>
      </c>
      <c r="EA64" s="24">
        <v>0</v>
      </c>
      <c r="EB64" s="24">
        <v>0</v>
      </c>
      <c r="EC64" s="24">
        <v>0</v>
      </c>
      <c r="ED64" s="24">
        <v>0</v>
      </c>
      <c r="EE64" s="24">
        <v>0</v>
      </c>
      <c r="EF64" s="24">
        <v>0</v>
      </c>
      <c r="EG64" s="24">
        <v>0</v>
      </c>
      <c r="EH64" s="24">
        <v>0</v>
      </c>
      <c r="EI64" s="24">
        <v>0</v>
      </c>
      <c r="EJ64" s="24">
        <v>0</v>
      </c>
      <c r="EK64" s="24">
        <v>0</v>
      </c>
      <c r="EL64" s="24">
        <v>0</v>
      </c>
      <c r="EM64" s="24">
        <v>0</v>
      </c>
      <c r="EN64" s="24">
        <v>0</v>
      </c>
      <c r="EO64" s="24">
        <v>0</v>
      </c>
      <c r="EP64" s="24">
        <v>0</v>
      </c>
      <c r="EQ64" s="24">
        <v>0</v>
      </c>
      <c r="ER64" s="24">
        <v>0</v>
      </c>
      <c r="ES64" s="24">
        <v>0</v>
      </c>
      <c r="ET64" s="24">
        <v>0</v>
      </c>
      <c r="EU64" s="23"/>
      <c r="EV64" s="23"/>
      <c r="EW64" s="23"/>
      <c r="EX64" s="23"/>
      <c r="EY64" s="23"/>
      <c r="EZ64" s="23"/>
      <c r="FA64" s="23"/>
      <c r="FB64" s="7">
        <v>0</v>
      </c>
      <c r="FD64" s="5">
        <v>27</v>
      </c>
      <c r="FE64" s="7">
        <v>9.3440249696558563E-4</v>
      </c>
    </row>
    <row r="65" spans="1:161" x14ac:dyDescent="0.25">
      <c r="A65" s="1" t="s">
        <v>67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4">
        <v>0</v>
      </c>
      <c r="BL65" s="24">
        <v>0</v>
      </c>
      <c r="BM65" s="24">
        <f>$AE$3</f>
        <v>9999.9999999999964</v>
      </c>
      <c r="BN65" s="24">
        <v>0</v>
      </c>
      <c r="BO65" s="24">
        <v>0</v>
      </c>
      <c r="BP65" s="24">
        <v>0</v>
      </c>
      <c r="BQ65" s="24">
        <v>0</v>
      </c>
      <c r="BR65" s="24">
        <v>0</v>
      </c>
      <c r="BS65" s="24">
        <v>0</v>
      </c>
      <c r="BT65" s="24">
        <v>0</v>
      </c>
      <c r="BU65" s="24">
        <v>0</v>
      </c>
      <c r="BV65" s="24">
        <v>0</v>
      </c>
      <c r="BW65" s="24">
        <v>0</v>
      </c>
      <c r="BX65" s="24">
        <v>0</v>
      </c>
      <c r="BY65" s="24">
        <f>$AD$4</f>
        <v>199.99999999999997</v>
      </c>
      <c r="BZ65" s="24">
        <f>$AE$4</f>
        <v>-40399.999999999985</v>
      </c>
      <c r="CA65" s="24">
        <f>$AF$4</f>
        <v>199.99999999999997</v>
      </c>
      <c r="CB65" s="24">
        <v>0</v>
      </c>
      <c r="CC65" s="24">
        <v>0</v>
      </c>
      <c r="CD65" s="24">
        <v>0</v>
      </c>
      <c r="CE65" s="24">
        <v>0</v>
      </c>
      <c r="CF65" s="24">
        <v>0</v>
      </c>
      <c r="CG65" s="24">
        <v>0</v>
      </c>
      <c r="CH65" s="24">
        <v>0</v>
      </c>
      <c r="CI65" s="24">
        <v>0</v>
      </c>
      <c r="CJ65" s="24">
        <v>0</v>
      </c>
      <c r="CK65" s="24">
        <f>$AC$5</f>
        <v>1</v>
      </c>
      <c r="CL65" s="24">
        <f>$AD$5</f>
        <v>-403.99999999999994</v>
      </c>
      <c r="CM65" s="24">
        <f>$AE$5</f>
        <v>60805.999999999971</v>
      </c>
      <c r="CN65" s="24">
        <f>$AF$5</f>
        <v>-403.99999999999994</v>
      </c>
      <c r="CO65" s="24">
        <f>$AG$5</f>
        <v>1</v>
      </c>
      <c r="CP65" s="24">
        <v>0</v>
      </c>
      <c r="CQ65" s="24">
        <v>0</v>
      </c>
      <c r="CR65" s="24">
        <v>0</v>
      </c>
      <c r="CS65" s="24">
        <v>0</v>
      </c>
      <c r="CT65" s="24">
        <v>0</v>
      </c>
      <c r="CU65" s="24">
        <v>0</v>
      </c>
      <c r="CV65" s="24">
        <v>0</v>
      </c>
      <c r="CW65" s="24">
        <v>0</v>
      </c>
      <c r="CX65" s="24">
        <v>0</v>
      </c>
      <c r="CY65" s="24">
        <f>$AD$6</f>
        <v>199.99999999999997</v>
      </c>
      <c r="CZ65" s="24">
        <f>$AE$6</f>
        <v>-40399.999999999985</v>
      </c>
      <c r="DA65" s="24">
        <f>$AF$6</f>
        <v>199.99999999999997</v>
      </c>
      <c r="DB65" s="24">
        <v>0</v>
      </c>
      <c r="DC65" s="24">
        <v>0</v>
      </c>
      <c r="DD65" s="24">
        <v>0</v>
      </c>
      <c r="DE65" s="24">
        <v>0</v>
      </c>
      <c r="DF65" s="24">
        <v>0</v>
      </c>
      <c r="DG65" s="24">
        <v>0</v>
      </c>
      <c r="DH65" s="24">
        <v>0</v>
      </c>
      <c r="DI65" s="24">
        <v>0</v>
      </c>
      <c r="DJ65" s="24">
        <v>0</v>
      </c>
      <c r="DK65" s="24">
        <v>0</v>
      </c>
      <c r="DL65" s="24">
        <v>0</v>
      </c>
      <c r="DM65" s="24">
        <f>$AE$7</f>
        <v>9999.9999999999964</v>
      </c>
      <c r="DN65" s="24">
        <v>0</v>
      </c>
      <c r="DO65" s="24">
        <v>0</v>
      </c>
      <c r="DP65" s="24">
        <v>0</v>
      </c>
      <c r="DQ65" s="24">
        <v>0</v>
      </c>
      <c r="DR65" s="24">
        <v>0</v>
      </c>
      <c r="DS65" s="24">
        <v>0</v>
      </c>
      <c r="DT65" s="24">
        <v>0</v>
      </c>
      <c r="DU65" s="24">
        <v>0</v>
      </c>
      <c r="DV65" s="24">
        <v>0</v>
      </c>
      <c r="DW65" s="24">
        <v>0</v>
      </c>
      <c r="DX65" s="24">
        <v>0</v>
      </c>
      <c r="DY65" s="24">
        <v>0</v>
      </c>
      <c r="DZ65" s="24">
        <v>0</v>
      </c>
      <c r="EA65" s="24">
        <v>0</v>
      </c>
      <c r="EB65" s="24">
        <v>0</v>
      </c>
      <c r="EC65" s="24">
        <v>0</v>
      </c>
      <c r="ED65" s="24">
        <v>0</v>
      </c>
      <c r="EE65" s="24">
        <v>0</v>
      </c>
      <c r="EF65" s="24">
        <v>0</v>
      </c>
      <c r="EG65" s="24">
        <v>0</v>
      </c>
      <c r="EH65" s="24">
        <v>0</v>
      </c>
      <c r="EI65" s="24">
        <v>0</v>
      </c>
      <c r="EJ65" s="24">
        <v>0</v>
      </c>
      <c r="EK65" s="24">
        <v>0</v>
      </c>
      <c r="EL65" s="24">
        <v>0</v>
      </c>
      <c r="EM65" s="24">
        <v>0</v>
      </c>
      <c r="EN65" s="24">
        <v>0</v>
      </c>
      <c r="EO65" s="24">
        <v>0</v>
      </c>
      <c r="EP65" s="24">
        <v>0</v>
      </c>
      <c r="EQ65" s="24">
        <v>0</v>
      </c>
      <c r="ER65" s="24">
        <v>0</v>
      </c>
      <c r="ES65" s="24">
        <v>0</v>
      </c>
      <c r="ET65" s="24">
        <v>0</v>
      </c>
      <c r="EU65" s="23"/>
      <c r="EV65" s="23"/>
      <c r="EW65" s="23"/>
      <c r="EX65" s="23"/>
      <c r="EY65" s="23"/>
      <c r="EZ65" s="23"/>
      <c r="FA65" s="23"/>
      <c r="FB65" s="7">
        <v>0</v>
      </c>
      <c r="FD65" s="5">
        <v>28</v>
      </c>
      <c r="FE65" s="7">
        <v>8.8412501801422058E-4</v>
      </c>
    </row>
    <row r="66" spans="1:161" x14ac:dyDescent="0.25">
      <c r="A66" s="1" t="s">
        <v>135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0</v>
      </c>
      <c r="AN66" s="24">
        <v>0</v>
      </c>
      <c r="AO66" s="24">
        <v>0</v>
      </c>
      <c r="AP66" s="24">
        <v>0</v>
      </c>
      <c r="AQ66" s="24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4">
        <v>0</v>
      </c>
      <c r="BH66" s="24">
        <v>0</v>
      </c>
      <c r="BI66" s="24">
        <v>0</v>
      </c>
      <c r="BJ66" s="24">
        <v>0</v>
      </c>
      <c r="BK66" s="24">
        <v>0</v>
      </c>
      <c r="BL66" s="24">
        <v>0</v>
      </c>
      <c r="BM66" s="24">
        <v>0</v>
      </c>
      <c r="BN66" s="24">
        <f>$AE$3</f>
        <v>9999.9999999999964</v>
      </c>
      <c r="BO66" s="24">
        <v>0</v>
      </c>
      <c r="BP66" s="24">
        <v>0</v>
      </c>
      <c r="BQ66" s="24">
        <v>0</v>
      </c>
      <c r="BR66" s="24">
        <v>0</v>
      </c>
      <c r="BS66" s="24">
        <v>0</v>
      </c>
      <c r="BT66" s="24">
        <v>0</v>
      </c>
      <c r="BU66" s="24">
        <v>0</v>
      </c>
      <c r="BV66" s="24">
        <v>0</v>
      </c>
      <c r="BW66" s="24">
        <v>0</v>
      </c>
      <c r="BX66" s="24">
        <v>0</v>
      </c>
      <c r="BY66" s="24">
        <v>0</v>
      </c>
      <c r="BZ66" s="24">
        <f>$AD$4</f>
        <v>199.99999999999997</v>
      </c>
      <c r="CA66" s="24">
        <f>$AE$4</f>
        <v>-40399.999999999985</v>
      </c>
      <c r="CB66" s="24">
        <f>$AF$4</f>
        <v>199.99999999999997</v>
      </c>
      <c r="CC66" s="24">
        <v>0</v>
      </c>
      <c r="CD66" s="24">
        <v>0</v>
      </c>
      <c r="CE66" s="24">
        <v>0</v>
      </c>
      <c r="CF66" s="24">
        <v>0</v>
      </c>
      <c r="CG66" s="24">
        <v>0</v>
      </c>
      <c r="CH66" s="24">
        <v>0</v>
      </c>
      <c r="CI66" s="24">
        <v>0</v>
      </c>
      <c r="CJ66" s="24">
        <v>0</v>
      </c>
      <c r="CK66" s="24">
        <v>0</v>
      </c>
      <c r="CL66" s="24">
        <f>$AC$5</f>
        <v>1</v>
      </c>
      <c r="CM66" s="24">
        <f>$AD$5</f>
        <v>-403.99999999999994</v>
      </c>
      <c r="CN66" s="24">
        <f>$AE$5</f>
        <v>60805.999999999971</v>
      </c>
      <c r="CO66" s="24">
        <f>$AF$5</f>
        <v>-403.99999999999994</v>
      </c>
      <c r="CP66" s="24">
        <f>$AG$5</f>
        <v>1</v>
      </c>
      <c r="CQ66" s="24">
        <v>0</v>
      </c>
      <c r="CR66" s="24">
        <v>0</v>
      </c>
      <c r="CS66" s="24">
        <v>0</v>
      </c>
      <c r="CT66" s="24">
        <v>0</v>
      </c>
      <c r="CU66" s="24">
        <v>0</v>
      </c>
      <c r="CV66" s="24">
        <v>0</v>
      </c>
      <c r="CW66" s="24">
        <v>0</v>
      </c>
      <c r="CX66" s="24">
        <v>0</v>
      </c>
      <c r="CY66" s="24">
        <v>0</v>
      </c>
      <c r="CZ66" s="24">
        <f>$AD$6</f>
        <v>199.99999999999997</v>
      </c>
      <c r="DA66" s="24">
        <f>$AE$6</f>
        <v>-40399.999999999985</v>
      </c>
      <c r="DB66" s="24">
        <f>$AF$6</f>
        <v>199.99999999999997</v>
      </c>
      <c r="DC66" s="24">
        <v>0</v>
      </c>
      <c r="DD66" s="24">
        <v>0</v>
      </c>
      <c r="DE66" s="24">
        <v>0</v>
      </c>
      <c r="DF66" s="24">
        <v>0</v>
      </c>
      <c r="DG66" s="24">
        <v>0</v>
      </c>
      <c r="DH66" s="24">
        <v>0</v>
      </c>
      <c r="DI66" s="24">
        <v>0</v>
      </c>
      <c r="DJ66" s="24">
        <v>0</v>
      </c>
      <c r="DK66" s="24">
        <v>0</v>
      </c>
      <c r="DL66" s="24">
        <v>0</v>
      </c>
      <c r="DM66" s="24">
        <v>0</v>
      </c>
      <c r="DN66" s="24">
        <f>$AE$7</f>
        <v>9999.9999999999964</v>
      </c>
      <c r="DO66" s="24">
        <v>0</v>
      </c>
      <c r="DP66" s="24">
        <v>0</v>
      </c>
      <c r="DQ66" s="24">
        <v>0</v>
      </c>
      <c r="DR66" s="24">
        <v>0</v>
      </c>
      <c r="DS66" s="24">
        <v>0</v>
      </c>
      <c r="DT66" s="24">
        <v>0</v>
      </c>
      <c r="DU66" s="24">
        <v>0</v>
      </c>
      <c r="DV66" s="24">
        <v>0</v>
      </c>
      <c r="DW66" s="24">
        <v>0</v>
      </c>
      <c r="DX66" s="24">
        <v>0</v>
      </c>
      <c r="DY66" s="24">
        <v>0</v>
      </c>
      <c r="DZ66" s="24">
        <v>0</v>
      </c>
      <c r="EA66" s="24">
        <v>0</v>
      </c>
      <c r="EB66" s="24">
        <v>0</v>
      </c>
      <c r="EC66" s="24">
        <v>0</v>
      </c>
      <c r="ED66" s="24">
        <v>0</v>
      </c>
      <c r="EE66" s="24">
        <v>0</v>
      </c>
      <c r="EF66" s="24">
        <v>0</v>
      </c>
      <c r="EG66" s="24">
        <v>0</v>
      </c>
      <c r="EH66" s="24">
        <v>0</v>
      </c>
      <c r="EI66" s="24">
        <v>0</v>
      </c>
      <c r="EJ66" s="24">
        <v>0</v>
      </c>
      <c r="EK66" s="24">
        <v>0</v>
      </c>
      <c r="EL66" s="24">
        <v>0</v>
      </c>
      <c r="EM66" s="24">
        <v>0</v>
      </c>
      <c r="EN66" s="24">
        <v>0</v>
      </c>
      <c r="EO66" s="24">
        <v>0</v>
      </c>
      <c r="EP66" s="24">
        <v>0</v>
      </c>
      <c r="EQ66" s="24">
        <v>0</v>
      </c>
      <c r="ER66" s="24">
        <v>0</v>
      </c>
      <c r="ES66" s="24">
        <v>0</v>
      </c>
      <c r="ET66" s="24">
        <v>0</v>
      </c>
      <c r="EU66" s="23"/>
      <c r="EV66" s="23"/>
      <c r="EW66" s="23"/>
      <c r="EX66" s="23"/>
      <c r="EY66" s="23"/>
      <c r="EZ66" s="23"/>
      <c r="FA66" s="23"/>
      <c r="FB66" s="7">
        <v>0</v>
      </c>
      <c r="FD66" s="5">
        <v>29</v>
      </c>
      <c r="FE66" s="7">
        <v>5.4121541384788444E-19</v>
      </c>
    </row>
    <row r="67" spans="1:161" x14ac:dyDescent="0.25">
      <c r="A67" s="1" t="s">
        <v>136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0</v>
      </c>
      <c r="AN67" s="24">
        <v>0</v>
      </c>
      <c r="AO67" s="24">
        <v>0</v>
      </c>
      <c r="AP67" s="24">
        <v>0</v>
      </c>
      <c r="AQ67" s="24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4">
        <v>0</v>
      </c>
      <c r="BC67" s="24">
        <v>0</v>
      </c>
      <c r="BD67" s="24">
        <v>0</v>
      </c>
      <c r="BE67" s="24">
        <v>0</v>
      </c>
      <c r="BF67" s="24">
        <v>0</v>
      </c>
      <c r="BG67" s="24">
        <v>0</v>
      </c>
      <c r="BH67" s="24">
        <v>0</v>
      </c>
      <c r="BI67" s="24">
        <v>0</v>
      </c>
      <c r="BJ67" s="24">
        <v>0</v>
      </c>
      <c r="BK67" s="24">
        <v>0</v>
      </c>
      <c r="BL67" s="24">
        <v>0</v>
      </c>
      <c r="BM67" s="24">
        <v>0</v>
      </c>
      <c r="BN67" s="24">
        <v>0</v>
      </c>
      <c r="BO67" s="24">
        <f>$AE$3</f>
        <v>9999.9999999999964</v>
      </c>
      <c r="BP67" s="24">
        <v>0</v>
      </c>
      <c r="BQ67" s="24">
        <v>0</v>
      </c>
      <c r="BR67" s="24">
        <v>0</v>
      </c>
      <c r="BS67" s="24">
        <v>0</v>
      </c>
      <c r="BT67" s="24">
        <v>0</v>
      </c>
      <c r="BU67" s="24">
        <v>0</v>
      </c>
      <c r="BV67" s="24">
        <v>0</v>
      </c>
      <c r="BW67" s="24">
        <v>0</v>
      </c>
      <c r="BX67" s="24">
        <v>0</v>
      </c>
      <c r="BY67" s="24">
        <v>0</v>
      </c>
      <c r="BZ67" s="24">
        <v>0</v>
      </c>
      <c r="CA67" s="24">
        <f>$AD$4</f>
        <v>199.99999999999997</v>
      </c>
      <c r="CB67" s="24">
        <f>$AE$4</f>
        <v>-40399.999999999985</v>
      </c>
      <c r="CC67" s="24">
        <f>$AF$4</f>
        <v>199.99999999999997</v>
      </c>
      <c r="CD67" s="24">
        <v>0</v>
      </c>
      <c r="CE67" s="24">
        <v>0</v>
      </c>
      <c r="CF67" s="24">
        <v>0</v>
      </c>
      <c r="CG67" s="24">
        <v>0</v>
      </c>
      <c r="CH67" s="24">
        <v>0</v>
      </c>
      <c r="CI67" s="24">
        <v>0</v>
      </c>
      <c r="CJ67" s="24">
        <v>0</v>
      </c>
      <c r="CK67" s="24">
        <v>0</v>
      </c>
      <c r="CL67" s="24">
        <v>0</v>
      </c>
      <c r="CM67" s="24">
        <f>$AC$5</f>
        <v>1</v>
      </c>
      <c r="CN67" s="24">
        <f>$AD$5</f>
        <v>-403.99999999999994</v>
      </c>
      <c r="CO67" s="24">
        <f>$AE$5</f>
        <v>60805.999999999971</v>
      </c>
      <c r="CP67" s="24">
        <f>$AF$5</f>
        <v>-403.99999999999994</v>
      </c>
      <c r="CQ67" s="24">
        <f>$AG$5</f>
        <v>1</v>
      </c>
      <c r="CR67" s="24">
        <v>0</v>
      </c>
      <c r="CS67" s="24">
        <v>0</v>
      </c>
      <c r="CT67" s="24">
        <v>0</v>
      </c>
      <c r="CU67" s="24">
        <v>0</v>
      </c>
      <c r="CV67" s="24">
        <v>0</v>
      </c>
      <c r="CW67" s="24">
        <v>0</v>
      </c>
      <c r="CX67" s="24">
        <v>0</v>
      </c>
      <c r="CY67" s="24">
        <v>0</v>
      </c>
      <c r="CZ67" s="24">
        <v>0</v>
      </c>
      <c r="DA67" s="24">
        <f>$AD$6</f>
        <v>199.99999999999997</v>
      </c>
      <c r="DB67" s="24">
        <f>$AE$6</f>
        <v>-40399.999999999985</v>
      </c>
      <c r="DC67" s="24">
        <f>$AF$6</f>
        <v>199.99999999999997</v>
      </c>
      <c r="DD67" s="24">
        <v>0</v>
      </c>
      <c r="DE67" s="24">
        <v>0</v>
      </c>
      <c r="DF67" s="24">
        <v>0</v>
      </c>
      <c r="DG67" s="24">
        <v>0</v>
      </c>
      <c r="DH67" s="24">
        <v>0</v>
      </c>
      <c r="DI67" s="24">
        <v>0</v>
      </c>
      <c r="DJ67" s="24">
        <v>0</v>
      </c>
      <c r="DK67" s="24">
        <v>0</v>
      </c>
      <c r="DL67" s="24">
        <v>0</v>
      </c>
      <c r="DM67" s="24">
        <v>0</v>
      </c>
      <c r="DN67" s="24">
        <v>0</v>
      </c>
      <c r="DO67" s="24">
        <f>$AE$7</f>
        <v>9999.9999999999964</v>
      </c>
      <c r="DP67" s="24">
        <v>0</v>
      </c>
      <c r="DQ67" s="24">
        <v>0</v>
      </c>
      <c r="DR67" s="24">
        <v>0</v>
      </c>
      <c r="DS67" s="24">
        <v>0</v>
      </c>
      <c r="DT67" s="24">
        <v>0</v>
      </c>
      <c r="DU67" s="24">
        <v>0</v>
      </c>
      <c r="DV67" s="24">
        <v>0</v>
      </c>
      <c r="DW67" s="24">
        <v>0</v>
      </c>
      <c r="DX67" s="24">
        <v>0</v>
      </c>
      <c r="DY67" s="24">
        <v>0</v>
      </c>
      <c r="DZ67" s="24">
        <v>0</v>
      </c>
      <c r="EA67" s="24">
        <v>0</v>
      </c>
      <c r="EB67" s="24">
        <v>0</v>
      </c>
      <c r="EC67" s="24">
        <v>0</v>
      </c>
      <c r="ED67" s="24">
        <v>0</v>
      </c>
      <c r="EE67" s="24">
        <v>0</v>
      </c>
      <c r="EF67" s="24">
        <v>0</v>
      </c>
      <c r="EG67" s="24">
        <v>0</v>
      </c>
      <c r="EH67" s="24">
        <v>0</v>
      </c>
      <c r="EI67" s="24">
        <v>0</v>
      </c>
      <c r="EJ67" s="24">
        <v>0</v>
      </c>
      <c r="EK67" s="24">
        <v>0</v>
      </c>
      <c r="EL67" s="24">
        <v>0</v>
      </c>
      <c r="EM67" s="24">
        <v>0</v>
      </c>
      <c r="EN67" s="24">
        <v>0</v>
      </c>
      <c r="EO67" s="24">
        <v>0</v>
      </c>
      <c r="EP67" s="24">
        <v>0</v>
      </c>
      <c r="EQ67" s="24">
        <v>0</v>
      </c>
      <c r="ER67" s="24">
        <v>0</v>
      </c>
      <c r="ES67" s="24">
        <v>0</v>
      </c>
      <c r="ET67" s="24">
        <v>0</v>
      </c>
      <c r="EU67" s="23"/>
      <c r="EV67" s="23"/>
      <c r="EW67" s="23"/>
      <c r="EX67" s="23"/>
      <c r="EY67" s="23"/>
      <c r="EZ67" s="23"/>
      <c r="FA67" s="23"/>
      <c r="FB67" s="7">
        <v>0</v>
      </c>
      <c r="FD67" s="5" t="str">
        <v>29a</v>
      </c>
      <c r="FE67" s="7">
        <v>-1.6509125018014225E-2</v>
      </c>
    </row>
    <row r="68" spans="1:161" x14ac:dyDescent="0.25">
      <c r="A68" s="1" t="s">
        <v>75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  <c r="BL68" s="24">
        <v>0</v>
      </c>
      <c r="BM68" s="24">
        <v>0</v>
      </c>
      <c r="BN68" s="24">
        <v>0</v>
      </c>
      <c r="BO68" s="24">
        <v>0</v>
      </c>
      <c r="BP68" s="24">
        <v>0</v>
      </c>
      <c r="BQ68" s="24">
        <v>0</v>
      </c>
      <c r="BR68" s="24">
        <v>0</v>
      </c>
      <c r="BS68" s="24">
        <v>0</v>
      </c>
      <c r="BT68" s="24">
        <f>$AE$3</f>
        <v>9999.9999999999964</v>
      </c>
      <c r="BU68" s="24">
        <v>0</v>
      </c>
      <c r="BV68" s="24">
        <v>0</v>
      </c>
      <c r="BW68" s="24">
        <v>0</v>
      </c>
      <c r="BX68" s="24">
        <v>0</v>
      </c>
      <c r="BY68" s="24">
        <v>0</v>
      </c>
      <c r="BZ68" s="24">
        <v>0</v>
      </c>
      <c r="CA68" s="24">
        <v>0</v>
      </c>
      <c r="CB68" s="24">
        <v>0</v>
      </c>
      <c r="CC68" s="24">
        <v>0</v>
      </c>
      <c r="CD68" s="24">
        <v>0</v>
      </c>
      <c r="CE68" s="24">
        <v>0</v>
      </c>
      <c r="CF68" s="24">
        <f>$AD$4</f>
        <v>199.99999999999997</v>
      </c>
      <c r="CG68" s="24">
        <f>$AE$4</f>
        <v>-40399.999999999985</v>
      </c>
      <c r="CH68" s="24">
        <f>$AF$4</f>
        <v>199.99999999999997</v>
      </c>
      <c r="CI68" s="24">
        <v>0</v>
      </c>
      <c r="CJ68" s="24">
        <v>0</v>
      </c>
      <c r="CK68" s="24">
        <v>0</v>
      </c>
      <c r="CL68" s="24">
        <v>0</v>
      </c>
      <c r="CM68" s="24">
        <v>0</v>
      </c>
      <c r="CN68" s="24">
        <v>0</v>
      </c>
      <c r="CO68" s="24">
        <v>0</v>
      </c>
      <c r="CP68" s="24">
        <v>0</v>
      </c>
      <c r="CQ68" s="24">
        <v>0</v>
      </c>
      <c r="CR68" s="24">
        <f>$AC$5</f>
        <v>1</v>
      </c>
      <c r="CS68" s="24">
        <f>$AD$5</f>
        <v>-403.99999999999994</v>
      </c>
      <c r="CT68" s="24">
        <f>$AE$5</f>
        <v>60805.999999999971</v>
      </c>
      <c r="CU68" s="24">
        <f>$AF$5</f>
        <v>-403.99999999999994</v>
      </c>
      <c r="CV68" s="24">
        <f>$AG$5</f>
        <v>1</v>
      </c>
      <c r="CW68" s="24">
        <v>0</v>
      </c>
      <c r="CX68" s="24">
        <v>0</v>
      </c>
      <c r="CY68" s="24">
        <v>0</v>
      </c>
      <c r="CZ68" s="24">
        <v>0</v>
      </c>
      <c r="DA68" s="24">
        <v>0</v>
      </c>
      <c r="DB68" s="24">
        <v>0</v>
      </c>
      <c r="DC68" s="24">
        <v>0</v>
      </c>
      <c r="DD68" s="24">
        <v>0</v>
      </c>
      <c r="DE68" s="24">
        <v>0</v>
      </c>
      <c r="DF68" s="24">
        <f>$AD$6</f>
        <v>199.99999999999997</v>
      </c>
      <c r="DG68" s="24">
        <f>$AE$6</f>
        <v>-40399.999999999985</v>
      </c>
      <c r="DH68" s="24">
        <f>$AF$6</f>
        <v>199.99999999999997</v>
      </c>
      <c r="DI68" s="24">
        <v>0</v>
      </c>
      <c r="DJ68" s="24">
        <v>0</v>
      </c>
      <c r="DK68" s="24">
        <v>0</v>
      </c>
      <c r="DL68" s="24">
        <v>0</v>
      </c>
      <c r="DM68" s="24">
        <v>0</v>
      </c>
      <c r="DN68" s="24">
        <v>0</v>
      </c>
      <c r="DO68" s="24">
        <v>0</v>
      </c>
      <c r="DP68" s="24">
        <v>0</v>
      </c>
      <c r="DQ68" s="24">
        <v>0</v>
      </c>
      <c r="DR68" s="24">
        <v>0</v>
      </c>
      <c r="DS68" s="24">
        <f>$AE$7</f>
        <v>9999.9999999999964</v>
      </c>
      <c r="DT68" s="24">
        <v>0</v>
      </c>
      <c r="DU68" s="24">
        <v>0</v>
      </c>
      <c r="DV68" s="24">
        <v>0</v>
      </c>
      <c r="DW68" s="24">
        <v>0</v>
      </c>
      <c r="DX68" s="24">
        <v>0</v>
      </c>
      <c r="DY68" s="24">
        <v>0</v>
      </c>
      <c r="DZ68" s="24">
        <v>0</v>
      </c>
      <c r="EA68" s="24">
        <v>0</v>
      </c>
      <c r="EB68" s="24">
        <v>0</v>
      </c>
      <c r="EC68" s="24">
        <v>0</v>
      </c>
      <c r="ED68" s="24">
        <v>0</v>
      </c>
      <c r="EE68" s="24">
        <v>0</v>
      </c>
      <c r="EF68" s="24">
        <v>0</v>
      </c>
      <c r="EG68" s="24">
        <v>0</v>
      </c>
      <c r="EH68" s="24">
        <v>0</v>
      </c>
      <c r="EI68" s="24">
        <v>0</v>
      </c>
      <c r="EJ68" s="24">
        <v>0</v>
      </c>
      <c r="EK68" s="24">
        <v>0</v>
      </c>
      <c r="EL68" s="24">
        <v>0</v>
      </c>
      <c r="EM68" s="24">
        <v>0</v>
      </c>
      <c r="EN68" s="24">
        <v>0</v>
      </c>
      <c r="EO68" s="24">
        <v>0</v>
      </c>
      <c r="EP68" s="24">
        <v>0</v>
      </c>
      <c r="EQ68" s="24">
        <v>0</v>
      </c>
      <c r="ER68" s="24">
        <v>0</v>
      </c>
      <c r="ES68" s="24">
        <v>0</v>
      </c>
      <c r="ET68" s="24">
        <v>0</v>
      </c>
      <c r="EU68" s="23"/>
      <c r="EV68" s="23"/>
      <c r="EW68" s="23"/>
      <c r="EX68" s="23"/>
      <c r="EY68" s="23"/>
      <c r="EZ68" s="23"/>
      <c r="FA68" s="23"/>
      <c r="FB68" s="7">
        <v>0</v>
      </c>
      <c r="FD68" s="5" t="str">
        <v>29b</v>
      </c>
      <c r="FE68" s="7">
        <v>-6.3434402496716946E-2</v>
      </c>
    </row>
    <row r="69" spans="1:161" x14ac:dyDescent="0.25">
      <c r="A69" s="1" t="s">
        <v>68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4">
        <v>0</v>
      </c>
      <c r="BC69" s="24">
        <v>0</v>
      </c>
      <c r="BD69" s="24">
        <v>0</v>
      </c>
      <c r="BE69" s="24">
        <v>0</v>
      </c>
      <c r="BF69" s="24">
        <v>0</v>
      </c>
      <c r="BG69" s="24">
        <v>0</v>
      </c>
      <c r="BH69" s="24">
        <v>0</v>
      </c>
      <c r="BI69" s="24">
        <v>0</v>
      </c>
      <c r="BJ69" s="24">
        <v>0</v>
      </c>
      <c r="BK69" s="24">
        <v>0</v>
      </c>
      <c r="BL69" s="24">
        <v>0</v>
      </c>
      <c r="BM69" s="24">
        <v>0</v>
      </c>
      <c r="BN69" s="24">
        <v>0</v>
      </c>
      <c r="BO69" s="24">
        <v>0</v>
      </c>
      <c r="BP69" s="24">
        <v>0</v>
      </c>
      <c r="BQ69" s="24">
        <v>0</v>
      </c>
      <c r="BR69" s="24">
        <v>0</v>
      </c>
      <c r="BS69" s="24">
        <v>0</v>
      </c>
      <c r="BT69" s="24">
        <v>0</v>
      </c>
      <c r="BU69" s="24">
        <f>$AE$3</f>
        <v>9999.9999999999964</v>
      </c>
      <c r="BV69" s="24">
        <v>0</v>
      </c>
      <c r="BW69" s="24">
        <v>0</v>
      </c>
      <c r="BX69" s="24">
        <v>0</v>
      </c>
      <c r="BY69" s="24">
        <v>0</v>
      </c>
      <c r="BZ69" s="24">
        <v>0</v>
      </c>
      <c r="CA69" s="24">
        <v>0</v>
      </c>
      <c r="CB69" s="24">
        <v>0</v>
      </c>
      <c r="CC69" s="24">
        <v>0</v>
      </c>
      <c r="CD69" s="24">
        <v>0</v>
      </c>
      <c r="CE69" s="24">
        <v>0</v>
      </c>
      <c r="CF69" s="24">
        <v>0</v>
      </c>
      <c r="CG69" s="24">
        <f>$AD$4</f>
        <v>199.99999999999997</v>
      </c>
      <c r="CH69" s="24">
        <f>$AE$4</f>
        <v>-40399.999999999985</v>
      </c>
      <c r="CI69" s="24">
        <f>$AF$4</f>
        <v>199.99999999999997</v>
      </c>
      <c r="CJ69" s="24">
        <v>0</v>
      </c>
      <c r="CK69" s="24">
        <v>0</v>
      </c>
      <c r="CL69" s="24">
        <v>0</v>
      </c>
      <c r="CM69" s="24">
        <v>0</v>
      </c>
      <c r="CN69" s="24">
        <v>0</v>
      </c>
      <c r="CO69" s="24">
        <v>0</v>
      </c>
      <c r="CP69" s="24">
        <v>0</v>
      </c>
      <c r="CQ69" s="24">
        <v>0</v>
      </c>
      <c r="CR69" s="24">
        <v>0</v>
      </c>
      <c r="CS69" s="24">
        <f>$AC$5</f>
        <v>1</v>
      </c>
      <c r="CT69" s="24">
        <f>$AD$5</f>
        <v>-403.99999999999994</v>
      </c>
      <c r="CU69" s="24">
        <f>$AE$5</f>
        <v>60805.999999999971</v>
      </c>
      <c r="CV69" s="24">
        <f>$AF$5</f>
        <v>-403.99999999999994</v>
      </c>
      <c r="CW69" s="24">
        <f>$AG$5</f>
        <v>1</v>
      </c>
      <c r="CX69" s="24">
        <v>0</v>
      </c>
      <c r="CY69" s="24">
        <v>0</v>
      </c>
      <c r="CZ69" s="24">
        <v>0</v>
      </c>
      <c r="DA69" s="24">
        <v>0</v>
      </c>
      <c r="DB69" s="24">
        <v>0</v>
      </c>
      <c r="DC69" s="24">
        <v>0</v>
      </c>
      <c r="DD69" s="24">
        <v>0</v>
      </c>
      <c r="DE69" s="24">
        <v>0</v>
      </c>
      <c r="DF69" s="24">
        <v>0</v>
      </c>
      <c r="DG69" s="24">
        <f>$AD$6</f>
        <v>199.99999999999997</v>
      </c>
      <c r="DH69" s="24">
        <f>$AE$6</f>
        <v>-40399.999999999985</v>
      </c>
      <c r="DI69" s="24">
        <f>$AF$6</f>
        <v>199.99999999999997</v>
      </c>
      <c r="DJ69" s="24">
        <v>0</v>
      </c>
      <c r="DK69" s="24">
        <v>0</v>
      </c>
      <c r="DL69" s="24">
        <v>0</v>
      </c>
      <c r="DM69" s="24">
        <v>0</v>
      </c>
      <c r="DN69" s="24">
        <v>0</v>
      </c>
      <c r="DO69" s="24">
        <v>0</v>
      </c>
      <c r="DP69" s="24">
        <v>0</v>
      </c>
      <c r="DQ69" s="24">
        <v>0</v>
      </c>
      <c r="DR69" s="24">
        <v>0</v>
      </c>
      <c r="DS69" s="24">
        <v>0</v>
      </c>
      <c r="DT69" s="24">
        <f>$AE$7</f>
        <v>9999.9999999999964</v>
      </c>
      <c r="DU69" s="24">
        <v>0</v>
      </c>
      <c r="DV69" s="24">
        <v>0</v>
      </c>
      <c r="DW69" s="24">
        <v>0</v>
      </c>
      <c r="DX69" s="24">
        <v>0</v>
      </c>
      <c r="DY69" s="24">
        <v>0</v>
      </c>
      <c r="DZ69" s="24">
        <v>0</v>
      </c>
      <c r="EA69" s="24">
        <v>0</v>
      </c>
      <c r="EB69" s="24">
        <v>0</v>
      </c>
      <c r="EC69" s="24">
        <v>0</v>
      </c>
      <c r="ED69" s="24">
        <v>0</v>
      </c>
      <c r="EE69" s="24">
        <v>0</v>
      </c>
      <c r="EF69" s="24">
        <v>0</v>
      </c>
      <c r="EG69" s="24">
        <v>0</v>
      </c>
      <c r="EH69" s="24">
        <v>0</v>
      </c>
      <c r="EI69" s="24">
        <v>0</v>
      </c>
      <c r="EJ69" s="24">
        <v>0</v>
      </c>
      <c r="EK69" s="24">
        <v>0</v>
      </c>
      <c r="EL69" s="24">
        <v>0</v>
      </c>
      <c r="EM69" s="24">
        <v>0</v>
      </c>
      <c r="EN69" s="24">
        <v>0</v>
      </c>
      <c r="EO69" s="24">
        <v>0</v>
      </c>
      <c r="EP69" s="24">
        <v>0</v>
      </c>
      <c r="EQ69" s="24">
        <v>0</v>
      </c>
      <c r="ER69" s="24">
        <v>0</v>
      </c>
      <c r="ES69" s="24">
        <v>0</v>
      </c>
      <c r="ET69" s="24">
        <v>0</v>
      </c>
      <c r="EU69" s="23"/>
      <c r="EV69" s="23"/>
      <c r="EW69" s="23"/>
      <c r="EX69" s="23"/>
      <c r="EY69" s="23"/>
      <c r="EZ69" s="23"/>
      <c r="FA69" s="23"/>
      <c r="FB69" s="7">
        <v>0</v>
      </c>
      <c r="FD69" s="5" t="str">
        <v>31b</v>
      </c>
      <c r="FE69" s="7">
        <v>-6.3667831757246662E-2</v>
      </c>
    </row>
    <row r="70" spans="1:161" x14ac:dyDescent="0.25">
      <c r="A70" s="1" t="s">
        <v>69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4">
        <v>0</v>
      </c>
      <c r="BL70" s="24">
        <v>0</v>
      </c>
      <c r="BM70" s="24">
        <v>0</v>
      </c>
      <c r="BN70" s="24">
        <v>0</v>
      </c>
      <c r="BO70" s="24">
        <v>0</v>
      </c>
      <c r="BP70" s="24">
        <v>0</v>
      </c>
      <c r="BQ70" s="24">
        <v>0</v>
      </c>
      <c r="BR70" s="24">
        <v>0</v>
      </c>
      <c r="BS70" s="24">
        <v>0</v>
      </c>
      <c r="BT70" s="24">
        <v>0</v>
      </c>
      <c r="BU70" s="24">
        <v>0</v>
      </c>
      <c r="BV70" s="24">
        <f>$AE$3</f>
        <v>9999.9999999999964</v>
      </c>
      <c r="BW70" s="24">
        <v>0</v>
      </c>
      <c r="BX70" s="24">
        <v>0</v>
      </c>
      <c r="BY70" s="24">
        <v>0</v>
      </c>
      <c r="BZ70" s="24">
        <v>0</v>
      </c>
      <c r="CA70" s="24">
        <v>0</v>
      </c>
      <c r="CB70" s="24">
        <v>0</v>
      </c>
      <c r="CC70" s="24">
        <v>0</v>
      </c>
      <c r="CD70" s="24">
        <v>0</v>
      </c>
      <c r="CE70" s="24">
        <v>0</v>
      </c>
      <c r="CF70" s="24">
        <v>0</v>
      </c>
      <c r="CG70" s="24">
        <v>0</v>
      </c>
      <c r="CH70" s="24">
        <f>$AD$4</f>
        <v>199.99999999999997</v>
      </c>
      <c r="CI70" s="24">
        <f>$AE$4</f>
        <v>-40399.999999999985</v>
      </c>
      <c r="CJ70" s="24">
        <f>$AF$4</f>
        <v>199.99999999999997</v>
      </c>
      <c r="CK70" s="24">
        <v>0</v>
      </c>
      <c r="CL70" s="24">
        <v>0</v>
      </c>
      <c r="CM70" s="24">
        <v>0</v>
      </c>
      <c r="CN70" s="24">
        <v>0</v>
      </c>
      <c r="CO70" s="24">
        <v>0</v>
      </c>
      <c r="CP70" s="24">
        <v>0</v>
      </c>
      <c r="CQ70" s="24">
        <v>0</v>
      </c>
      <c r="CR70" s="24">
        <v>0</v>
      </c>
      <c r="CS70" s="24">
        <v>0</v>
      </c>
      <c r="CT70" s="24">
        <f>$AC$5</f>
        <v>1</v>
      </c>
      <c r="CU70" s="24">
        <f>$AD$5</f>
        <v>-403.99999999999994</v>
      </c>
      <c r="CV70" s="24">
        <f>$AE$5</f>
        <v>60805.999999999971</v>
      </c>
      <c r="CW70" s="24">
        <f>$AF$5</f>
        <v>-403.99999999999994</v>
      </c>
      <c r="CX70" s="24">
        <f>$AG$5</f>
        <v>1</v>
      </c>
      <c r="CY70" s="24">
        <v>0</v>
      </c>
      <c r="CZ70" s="24">
        <v>0</v>
      </c>
      <c r="DA70" s="24">
        <v>0</v>
      </c>
      <c r="DB70" s="24">
        <v>0</v>
      </c>
      <c r="DC70" s="24">
        <v>0</v>
      </c>
      <c r="DD70" s="24">
        <v>0</v>
      </c>
      <c r="DE70" s="24">
        <v>0</v>
      </c>
      <c r="DF70" s="24">
        <v>0</v>
      </c>
      <c r="DG70" s="24">
        <v>0</v>
      </c>
      <c r="DH70" s="24">
        <f>$AD$6</f>
        <v>199.99999999999997</v>
      </c>
      <c r="DI70" s="24">
        <f>$AE$6</f>
        <v>-40399.999999999985</v>
      </c>
      <c r="DJ70" s="24">
        <f>$AF$6</f>
        <v>199.99999999999997</v>
      </c>
      <c r="DK70" s="24">
        <v>0</v>
      </c>
      <c r="DL70" s="24">
        <v>0</v>
      </c>
      <c r="DM70" s="24">
        <v>0</v>
      </c>
      <c r="DN70" s="24">
        <v>0</v>
      </c>
      <c r="DO70" s="24">
        <v>0</v>
      </c>
      <c r="DP70" s="24">
        <v>0</v>
      </c>
      <c r="DQ70" s="24">
        <v>0</v>
      </c>
      <c r="DR70" s="24">
        <v>0</v>
      </c>
      <c r="DS70" s="24">
        <v>0</v>
      </c>
      <c r="DT70" s="24">
        <v>0</v>
      </c>
      <c r="DU70" s="24">
        <f>$AE$7</f>
        <v>9999.9999999999964</v>
      </c>
      <c r="DV70" s="24">
        <v>0</v>
      </c>
      <c r="DW70" s="24">
        <v>0</v>
      </c>
      <c r="DX70" s="24">
        <v>0</v>
      </c>
      <c r="DY70" s="24">
        <v>0</v>
      </c>
      <c r="DZ70" s="24">
        <v>0</v>
      </c>
      <c r="EA70" s="24">
        <v>0</v>
      </c>
      <c r="EB70" s="24">
        <v>0</v>
      </c>
      <c r="EC70" s="24">
        <v>0</v>
      </c>
      <c r="ED70" s="24">
        <v>0</v>
      </c>
      <c r="EE70" s="24">
        <v>0</v>
      </c>
      <c r="EF70" s="24">
        <v>0</v>
      </c>
      <c r="EG70" s="24">
        <v>0</v>
      </c>
      <c r="EH70" s="24">
        <v>0</v>
      </c>
      <c r="EI70" s="24">
        <v>0</v>
      </c>
      <c r="EJ70" s="24">
        <v>0</v>
      </c>
      <c r="EK70" s="24">
        <v>0</v>
      </c>
      <c r="EL70" s="24">
        <v>0</v>
      </c>
      <c r="EM70" s="24">
        <v>0</v>
      </c>
      <c r="EN70" s="24">
        <v>0</v>
      </c>
      <c r="EO70" s="24">
        <v>0</v>
      </c>
      <c r="EP70" s="24">
        <v>0</v>
      </c>
      <c r="EQ70" s="24">
        <v>0</v>
      </c>
      <c r="ER70" s="24">
        <v>0</v>
      </c>
      <c r="ES70" s="24">
        <v>0</v>
      </c>
      <c r="ET70" s="24">
        <v>0</v>
      </c>
      <c r="EU70" s="23"/>
      <c r="EV70" s="23"/>
      <c r="EW70" s="23"/>
      <c r="EX70" s="23"/>
      <c r="EY70" s="23"/>
      <c r="EZ70" s="23"/>
      <c r="FA70" s="23"/>
      <c r="FB70" s="7">
        <v>0</v>
      </c>
      <c r="FD70" s="5" t="str">
        <v>31a</v>
      </c>
      <c r="FE70" s="7">
        <v>-1.6727602379501393E-2</v>
      </c>
    </row>
    <row r="71" spans="1:161" x14ac:dyDescent="0.25">
      <c r="A71" s="1" t="s">
        <v>70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0</v>
      </c>
      <c r="BJ71" s="24">
        <v>0</v>
      </c>
      <c r="BK71" s="24">
        <v>0</v>
      </c>
      <c r="BL71" s="24">
        <v>0</v>
      </c>
      <c r="BM71" s="24">
        <v>0</v>
      </c>
      <c r="BN71" s="24">
        <v>0</v>
      </c>
      <c r="BO71" s="24">
        <v>0</v>
      </c>
      <c r="BP71" s="24">
        <v>0</v>
      </c>
      <c r="BQ71" s="24">
        <v>0</v>
      </c>
      <c r="BR71" s="24">
        <v>0</v>
      </c>
      <c r="BS71" s="24">
        <v>0</v>
      </c>
      <c r="BT71" s="24">
        <v>0</v>
      </c>
      <c r="BU71" s="24">
        <v>0</v>
      </c>
      <c r="BV71" s="24">
        <v>0</v>
      </c>
      <c r="BW71" s="24">
        <f>$AE$3</f>
        <v>9999.9999999999964</v>
      </c>
      <c r="BX71" s="24">
        <v>0</v>
      </c>
      <c r="BY71" s="24">
        <v>0</v>
      </c>
      <c r="BZ71" s="24">
        <v>0</v>
      </c>
      <c r="CA71" s="24">
        <v>0</v>
      </c>
      <c r="CB71" s="24">
        <v>0</v>
      </c>
      <c r="CC71" s="24">
        <v>0</v>
      </c>
      <c r="CD71" s="24">
        <v>0</v>
      </c>
      <c r="CE71" s="24">
        <v>0</v>
      </c>
      <c r="CF71" s="24">
        <v>0</v>
      </c>
      <c r="CG71" s="24">
        <v>0</v>
      </c>
      <c r="CH71" s="24">
        <v>0</v>
      </c>
      <c r="CI71" s="24">
        <f>$AD$4</f>
        <v>199.99999999999997</v>
      </c>
      <c r="CJ71" s="24">
        <f>$AE$4</f>
        <v>-40399.999999999985</v>
      </c>
      <c r="CK71" s="24">
        <f>$AF$4</f>
        <v>199.99999999999997</v>
      </c>
      <c r="CL71" s="24">
        <v>0</v>
      </c>
      <c r="CM71" s="24">
        <v>0</v>
      </c>
      <c r="CN71" s="24">
        <v>0</v>
      </c>
      <c r="CO71" s="24">
        <v>0</v>
      </c>
      <c r="CP71" s="24">
        <v>0</v>
      </c>
      <c r="CQ71" s="24">
        <v>0</v>
      </c>
      <c r="CR71" s="24">
        <v>0</v>
      </c>
      <c r="CS71" s="24">
        <v>0</v>
      </c>
      <c r="CT71" s="24">
        <v>0</v>
      </c>
      <c r="CU71" s="24">
        <f>$AC$5</f>
        <v>1</v>
      </c>
      <c r="CV71" s="24">
        <f>$AD$5</f>
        <v>-403.99999999999994</v>
      </c>
      <c r="CW71" s="24">
        <f>$AE$5</f>
        <v>60805.999999999971</v>
      </c>
      <c r="CX71" s="24">
        <f>$AF$5</f>
        <v>-403.99999999999994</v>
      </c>
      <c r="CY71" s="24">
        <f>$AG$5</f>
        <v>1</v>
      </c>
      <c r="CZ71" s="24">
        <v>0</v>
      </c>
      <c r="DA71" s="24">
        <v>0</v>
      </c>
      <c r="DB71" s="24">
        <v>0</v>
      </c>
      <c r="DC71" s="24">
        <v>0</v>
      </c>
      <c r="DD71" s="24">
        <v>0</v>
      </c>
      <c r="DE71" s="24">
        <v>0</v>
      </c>
      <c r="DF71" s="24">
        <v>0</v>
      </c>
      <c r="DG71" s="24">
        <v>0</v>
      </c>
      <c r="DH71" s="24">
        <v>0</v>
      </c>
      <c r="DI71" s="24">
        <f>$AD$6</f>
        <v>199.99999999999997</v>
      </c>
      <c r="DJ71" s="24">
        <f>$AE$6</f>
        <v>-40399.999999999985</v>
      </c>
      <c r="DK71" s="24">
        <f>$AF$6</f>
        <v>199.99999999999997</v>
      </c>
      <c r="DL71" s="24">
        <v>0</v>
      </c>
      <c r="DM71" s="24">
        <v>0</v>
      </c>
      <c r="DN71" s="24">
        <v>0</v>
      </c>
      <c r="DO71" s="24">
        <v>0</v>
      </c>
      <c r="DP71" s="24">
        <v>0</v>
      </c>
      <c r="DQ71" s="24">
        <v>0</v>
      </c>
      <c r="DR71" s="24">
        <v>0</v>
      </c>
      <c r="DS71" s="24">
        <v>0</v>
      </c>
      <c r="DT71" s="24">
        <v>0</v>
      </c>
      <c r="DU71" s="24">
        <v>0</v>
      </c>
      <c r="DV71" s="24">
        <f>$AE$7</f>
        <v>9999.9999999999964</v>
      </c>
      <c r="DW71" s="24">
        <v>0</v>
      </c>
      <c r="DX71" s="24">
        <v>0</v>
      </c>
      <c r="DY71" s="24">
        <v>0</v>
      </c>
      <c r="DZ71" s="24">
        <v>0</v>
      </c>
      <c r="EA71" s="24">
        <v>0</v>
      </c>
      <c r="EB71" s="24">
        <v>0</v>
      </c>
      <c r="EC71" s="24">
        <v>0</v>
      </c>
      <c r="ED71" s="24">
        <v>0</v>
      </c>
      <c r="EE71" s="24">
        <v>0</v>
      </c>
      <c r="EF71" s="24">
        <v>0</v>
      </c>
      <c r="EG71" s="24">
        <v>0</v>
      </c>
      <c r="EH71" s="24">
        <v>0</v>
      </c>
      <c r="EI71" s="24">
        <v>0</v>
      </c>
      <c r="EJ71" s="24">
        <v>0</v>
      </c>
      <c r="EK71" s="24">
        <v>0</v>
      </c>
      <c r="EL71" s="24">
        <v>0</v>
      </c>
      <c r="EM71" s="24">
        <v>0</v>
      </c>
      <c r="EN71" s="24">
        <v>0</v>
      </c>
      <c r="EO71" s="24">
        <v>0</v>
      </c>
      <c r="EP71" s="24">
        <v>0</v>
      </c>
      <c r="EQ71" s="24">
        <v>0</v>
      </c>
      <c r="ER71" s="24">
        <v>0</v>
      </c>
      <c r="ES71" s="24">
        <v>0</v>
      </c>
      <c r="ET71" s="24">
        <v>0</v>
      </c>
      <c r="EU71" s="23"/>
      <c r="EV71" s="23"/>
      <c r="EW71" s="23"/>
      <c r="EX71" s="23"/>
      <c r="EY71" s="23"/>
      <c r="EZ71" s="23"/>
      <c r="FA71" s="23"/>
      <c r="FB71" s="7">
        <v>0</v>
      </c>
      <c r="FD71" s="5">
        <v>31</v>
      </c>
      <c r="FE71" s="7">
        <v>-3.3481969413936939E-19</v>
      </c>
    </row>
    <row r="72" spans="1:161" x14ac:dyDescent="0.25">
      <c r="A72" s="1" t="s">
        <v>71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  <c r="BL72" s="24">
        <v>0</v>
      </c>
      <c r="BM72" s="24">
        <v>0</v>
      </c>
      <c r="BN72" s="24">
        <v>0</v>
      </c>
      <c r="BO72" s="24">
        <v>0</v>
      </c>
      <c r="BP72" s="24">
        <v>0</v>
      </c>
      <c r="BQ72" s="24">
        <v>0</v>
      </c>
      <c r="BR72" s="24">
        <v>0</v>
      </c>
      <c r="BS72" s="24">
        <v>0</v>
      </c>
      <c r="BT72" s="24">
        <v>0</v>
      </c>
      <c r="BU72" s="24">
        <v>0</v>
      </c>
      <c r="BV72" s="24">
        <v>0</v>
      </c>
      <c r="BW72" s="24">
        <v>0</v>
      </c>
      <c r="BX72" s="24">
        <f>$AE$3</f>
        <v>9999.9999999999964</v>
      </c>
      <c r="BY72" s="24">
        <v>0</v>
      </c>
      <c r="BZ72" s="24">
        <v>0</v>
      </c>
      <c r="CA72" s="24">
        <v>0</v>
      </c>
      <c r="CB72" s="24">
        <v>0</v>
      </c>
      <c r="CC72" s="24">
        <v>0</v>
      </c>
      <c r="CD72" s="24">
        <v>0</v>
      </c>
      <c r="CE72" s="24">
        <v>0</v>
      </c>
      <c r="CF72" s="24">
        <v>0</v>
      </c>
      <c r="CG72" s="24">
        <v>0</v>
      </c>
      <c r="CH72" s="24">
        <v>0</v>
      </c>
      <c r="CI72" s="24">
        <v>0</v>
      </c>
      <c r="CJ72" s="24">
        <f>$AD$4</f>
        <v>199.99999999999997</v>
      </c>
      <c r="CK72" s="24">
        <f>$AE$4</f>
        <v>-40399.999999999985</v>
      </c>
      <c r="CL72" s="24">
        <f>$AF$4</f>
        <v>199.99999999999997</v>
      </c>
      <c r="CM72" s="24">
        <v>0</v>
      </c>
      <c r="CN72" s="24">
        <v>0</v>
      </c>
      <c r="CO72" s="24">
        <v>0</v>
      </c>
      <c r="CP72" s="24">
        <v>0</v>
      </c>
      <c r="CQ72" s="24">
        <v>0</v>
      </c>
      <c r="CR72" s="24">
        <v>0</v>
      </c>
      <c r="CS72" s="24">
        <v>0</v>
      </c>
      <c r="CT72" s="24">
        <v>0</v>
      </c>
      <c r="CU72" s="24">
        <v>0</v>
      </c>
      <c r="CV72" s="24">
        <f>$AC$5</f>
        <v>1</v>
      </c>
      <c r="CW72" s="24">
        <f>$AD$5</f>
        <v>-403.99999999999994</v>
      </c>
      <c r="CX72" s="24">
        <f>$AE$5</f>
        <v>60805.999999999971</v>
      </c>
      <c r="CY72" s="24">
        <f>$AF$5</f>
        <v>-403.99999999999994</v>
      </c>
      <c r="CZ72" s="24">
        <f>$AG$5</f>
        <v>1</v>
      </c>
      <c r="DA72" s="24">
        <v>0</v>
      </c>
      <c r="DB72" s="24">
        <v>0</v>
      </c>
      <c r="DC72" s="24">
        <v>0</v>
      </c>
      <c r="DD72" s="24">
        <v>0</v>
      </c>
      <c r="DE72" s="24">
        <v>0</v>
      </c>
      <c r="DF72" s="24">
        <v>0</v>
      </c>
      <c r="DG72" s="24">
        <v>0</v>
      </c>
      <c r="DH72" s="24">
        <v>0</v>
      </c>
      <c r="DI72" s="24">
        <v>0</v>
      </c>
      <c r="DJ72" s="24">
        <f>$AD$6</f>
        <v>199.99999999999997</v>
      </c>
      <c r="DK72" s="24">
        <f>$AE$6</f>
        <v>-40399.999999999985</v>
      </c>
      <c r="DL72" s="24">
        <f>$AF$6</f>
        <v>199.99999999999997</v>
      </c>
      <c r="DM72" s="24">
        <v>0</v>
      </c>
      <c r="DN72" s="24">
        <v>0</v>
      </c>
      <c r="DO72" s="24">
        <v>0</v>
      </c>
      <c r="DP72" s="24">
        <v>0</v>
      </c>
      <c r="DQ72" s="24">
        <v>0</v>
      </c>
      <c r="DR72" s="24">
        <v>0</v>
      </c>
      <c r="DS72" s="24">
        <v>0</v>
      </c>
      <c r="DT72" s="24">
        <v>0</v>
      </c>
      <c r="DU72" s="24">
        <v>0</v>
      </c>
      <c r="DV72" s="24">
        <v>0</v>
      </c>
      <c r="DW72" s="24">
        <f>$AE$7</f>
        <v>9999.9999999999964</v>
      </c>
      <c r="DX72" s="24">
        <v>0</v>
      </c>
      <c r="DY72" s="24">
        <v>0</v>
      </c>
      <c r="DZ72" s="24">
        <v>0</v>
      </c>
      <c r="EA72" s="24">
        <v>0</v>
      </c>
      <c r="EB72" s="24">
        <v>0</v>
      </c>
      <c r="EC72" s="24">
        <v>0</v>
      </c>
      <c r="ED72" s="24">
        <v>0</v>
      </c>
      <c r="EE72" s="24">
        <v>0</v>
      </c>
      <c r="EF72" s="24">
        <v>0</v>
      </c>
      <c r="EG72" s="24">
        <v>0</v>
      </c>
      <c r="EH72" s="24">
        <v>0</v>
      </c>
      <c r="EI72" s="24">
        <v>0</v>
      </c>
      <c r="EJ72" s="24">
        <v>0</v>
      </c>
      <c r="EK72" s="24">
        <v>0</v>
      </c>
      <c r="EL72" s="24">
        <v>0</v>
      </c>
      <c r="EM72" s="24">
        <v>0</v>
      </c>
      <c r="EN72" s="24">
        <v>0</v>
      </c>
      <c r="EO72" s="24">
        <v>0</v>
      </c>
      <c r="EP72" s="24">
        <v>0</v>
      </c>
      <c r="EQ72" s="24">
        <v>0</v>
      </c>
      <c r="ER72" s="24">
        <v>0</v>
      </c>
      <c r="ES72" s="24">
        <v>0</v>
      </c>
      <c r="ET72" s="24">
        <v>0</v>
      </c>
      <c r="EU72" s="23"/>
      <c r="EV72" s="23"/>
      <c r="EW72" s="23"/>
      <c r="EX72" s="23"/>
      <c r="EY72" s="23"/>
      <c r="EZ72" s="23"/>
      <c r="FA72" s="23"/>
      <c r="FB72" s="7">
        <v>0</v>
      </c>
      <c r="FD72" s="5">
        <v>32</v>
      </c>
      <c r="FE72" s="7">
        <v>1.1026023795013894E-3</v>
      </c>
    </row>
    <row r="73" spans="1:161" x14ac:dyDescent="0.25">
      <c r="A73" s="1" t="s">
        <v>72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  <c r="AF73" s="24">
        <v>0</v>
      </c>
      <c r="AG73" s="24">
        <v>0</v>
      </c>
      <c r="AH73" s="24">
        <v>0</v>
      </c>
      <c r="AI73" s="24">
        <v>0</v>
      </c>
      <c r="AJ73" s="24">
        <v>0</v>
      </c>
      <c r="AK73" s="24">
        <v>0</v>
      </c>
      <c r="AL73" s="24">
        <v>0</v>
      </c>
      <c r="AM73" s="24">
        <v>0</v>
      </c>
      <c r="AN73" s="24">
        <v>0</v>
      </c>
      <c r="AO73" s="24">
        <v>0</v>
      </c>
      <c r="AP73" s="24">
        <v>0</v>
      </c>
      <c r="AQ73" s="24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4">
        <v>0</v>
      </c>
      <c r="BC73" s="24">
        <v>0</v>
      </c>
      <c r="BD73" s="24">
        <v>0</v>
      </c>
      <c r="BE73" s="24">
        <v>0</v>
      </c>
      <c r="BF73" s="24">
        <v>0</v>
      </c>
      <c r="BG73" s="24">
        <v>0</v>
      </c>
      <c r="BH73" s="24">
        <v>0</v>
      </c>
      <c r="BI73" s="24">
        <v>0</v>
      </c>
      <c r="BJ73" s="24">
        <v>0</v>
      </c>
      <c r="BK73" s="24">
        <v>0</v>
      </c>
      <c r="BL73" s="24">
        <v>0</v>
      </c>
      <c r="BM73" s="24">
        <v>0</v>
      </c>
      <c r="BN73" s="24">
        <v>0</v>
      </c>
      <c r="BO73" s="24">
        <v>0</v>
      </c>
      <c r="BP73" s="24">
        <v>0</v>
      </c>
      <c r="BQ73" s="24">
        <v>0</v>
      </c>
      <c r="BR73" s="24">
        <v>0</v>
      </c>
      <c r="BS73" s="24">
        <v>0</v>
      </c>
      <c r="BT73" s="24">
        <v>0</v>
      </c>
      <c r="BU73" s="24">
        <v>0</v>
      </c>
      <c r="BV73" s="24">
        <v>0</v>
      </c>
      <c r="BW73" s="24">
        <v>0</v>
      </c>
      <c r="BX73" s="24">
        <v>0</v>
      </c>
      <c r="BY73" s="24">
        <f>$AE$3</f>
        <v>9999.9999999999964</v>
      </c>
      <c r="BZ73" s="24">
        <v>0</v>
      </c>
      <c r="CA73" s="24">
        <v>0</v>
      </c>
      <c r="CB73" s="24">
        <v>0</v>
      </c>
      <c r="CC73" s="24">
        <v>0</v>
      </c>
      <c r="CD73" s="24">
        <v>0</v>
      </c>
      <c r="CE73" s="24">
        <v>0</v>
      </c>
      <c r="CF73" s="24">
        <v>0</v>
      </c>
      <c r="CG73" s="24">
        <v>0</v>
      </c>
      <c r="CH73" s="24">
        <v>0</v>
      </c>
      <c r="CI73" s="24">
        <v>0</v>
      </c>
      <c r="CJ73" s="24">
        <v>0</v>
      </c>
      <c r="CK73" s="24">
        <f>$AD$4</f>
        <v>199.99999999999997</v>
      </c>
      <c r="CL73" s="24">
        <f>$AE$4</f>
        <v>-40399.999999999985</v>
      </c>
      <c r="CM73" s="24">
        <f>$AF$4</f>
        <v>199.99999999999997</v>
      </c>
      <c r="CN73" s="24">
        <v>0</v>
      </c>
      <c r="CO73" s="24">
        <v>0</v>
      </c>
      <c r="CP73" s="24">
        <v>0</v>
      </c>
      <c r="CQ73" s="24">
        <v>0</v>
      </c>
      <c r="CR73" s="24">
        <v>0</v>
      </c>
      <c r="CS73" s="24">
        <v>0</v>
      </c>
      <c r="CT73" s="24">
        <v>0</v>
      </c>
      <c r="CU73" s="24">
        <v>0</v>
      </c>
      <c r="CV73" s="24">
        <v>0</v>
      </c>
      <c r="CW73" s="24">
        <f>$AC$5</f>
        <v>1</v>
      </c>
      <c r="CX73" s="24">
        <f>$AD$5</f>
        <v>-403.99999999999994</v>
      </c>
      <c r="CY73" s="24">
        <f>$AE$5</f>
        <v>60805.999999999971</v>
      </c>
      <c r="CZ73" s="24">
        <f>$AF$5</f>
        <v>-403.99999999999994</v>
      </c>
      <c r="DA73" s="24">
        <f>$AG$5</f>
        <v>1</v>
      </c>
      <c r="DB73" s="24">
        <v>0</v>
      </c>
      <c r="DC73" s="24">
        <v>0</v>
      </c>
      <c r="DD73" s="24">
        <v>0</v>
      </c>
      <c r="DE73" s="24">
        <v>0</v>
      </c>
      <c r="DF73" s="24">
        <v>0</v>
      </c>
      <c r="DG73" s="24">
        <v>0</v>
      </c>
      <c r="DH73" s="24">
        <v>0</v>
      </c>
      <c r="DI73" s="24">
        <v>0</v>
      </c>
      <c r="DJ73" s="24">
        <v>0</v>
      </c>
      <c r="DK73" s="24">
        <f>$AD$6</f>
        <v>199.99999999999997</v>
      </c>
      <c r="DL73" s="24">
        <f>$AE$6</f>
        <v>-40399.999999999985</v>
      </c>
      <c r="DM73" s="24">
        <f>$AF$6</f>
        <v>199.99999999999997</v>
      </c>
      <c r="DN73" s="24">
        <v>0</v>
      </c>
      <c r="DO73" s="24">
        <v>0</v>
      </c>
      <c r="DP73" s="24">
        <v>0</v>
      </c>
      <c r="DQ73" s="24">
        <v>0</v>
      </c>
      <c r="DR73" s="24">
        <v>0</v>
      </c>
      <c r="DS73" s="24">
        <v>0</v>
      </c>
      <c r="DT73" s="24">
        <v>0</v>
      </c>
      <c r="DU73" s="24">
        <v>0</v>
      </c>
      <c r="DV73" s="24">
        <v>0</v>
      </c>
      <c r="DW73" s="24">
        <v>0</v>
      </c>
      <c r="DX73" s="24">
        <f>$AE$7</f>
        <v>9999.9999999999964</v>
      </c>
      <c r="DY73" s="24">
        <v>0</v>
      </c>
      <c r="DZ73" s="24">
        <v>0</v>
      </c>
      <c r="EA73" s="24">
        <v>0</v>
      </c>
      <c r="EB73" s="24">
        <v>0</v>
      </c>
      <c r="EC73" s="24">
        <v>0</v>
      </c>
      <c r="ED73" s="24">
        <v>0</v>
      </c>
      <c r="EE73" s="24">
        <v>0</v>
      </c>
      <c r="EF73" s="24">
        <v>0</v>
      </c>
      <c r="EG73" s="24">
        <v>0</v>
      </c>
      <c r="EH73" s="24">
        <v>0</v>
      </c>
      <c r="EI73" s="24">
        <v>0</v>
      </c>
      <c r="EJ73" s="24">
        <v>0</v>
      </c>
      <c r="EK73" s="24">
        <v>0</v>
      </c>
      <c r="EL73" s="24">
        <v>0</v>
      </c>
      <c r="EM73" s="24">
        <v>0</v>
      </c>
      <c r="EN73" s="24">
        <v>0</v>
      </c>
      <c r="EO73" s="24">
        <v>0</v>
      </c>
      <c r="EP73" s="24">
        <v>0</v>
      </c>
      <c r="EQ73" s="24">
        <v>0</v>
      </c>
      <c r="ER73" s="24">
        <v>0</v>
      </c>
      <c r="ES73" s="24">
        <v>0</v>
      </c>
      <c r="ET73" s="24">
        <v>0</v>
      </c>
      <c r="EU73" s="23"/>
      <c r="EV73" s="23"/>
      <c r="EW73" s="23"/>
      <c r="EX73" s="23"/>
      <c r="EY73" s="23"/>
      <c r="EZ73" s="23"/>
      <c r="FA73" s="23"/>
      <c r="FB73" s="7">
        <v>0</v>
      </c>
      <c r="FD73" s="5">
        <v>33</v>
      </c>
      <c r="FE73" s="7">
        <v>1.1678317572723922E-3</v>
      </c>
    </row>
    <row r="74" spans="1:161" x14ac:dyDescent="0.25">
      <c r="A74" s="1" t="s">
        <v>76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  <c r="BL74" s="24">
        <v>0</v>
      </c>
      <c r="BM74" s="24">
        <v>0</v>
      </c>
      <c r="BN74" s="24">
        <v>0</v>
      </c>
      <c r="BO74" s="24">
        <v>0</v>
      </c>
      <c r="BP74" s="24">
        <v>0</v>
      </c>
      <c r="BQ74" s="24">
        <v>0</v>
      </c>
      <c r="BR74" s="24">
        <v>0</v>
      </c>
      <c r="BS74" s="24">
        <v>0</v>
      </c>
      <c r="BT74" s="24">
        <v>0</v>
      </c>
      <c r="BU74" s="24">
        <v>0</v>
      </c>
      <c r="BV74" s="24">
        <v>0</v>
      </c>
      <c r="BW74" s="24">
        <v>0</v>
      </c>
      <c r="BX74" s="24">
        <v>0</v>
      </c>
      <c r="BY74" s="24">
        <v>0</v>
      </c>
      <c r="BZ74" s="24">
        <f>$AE$3</f>
        <v>9999.9999999999964</v>
      </c>
      <c r="CA74" s="24">
        <v>0</v>
      </c>
      <c r="CB74" s="24">
        <v>0</v>
      </c>
      <c r="CC74" s="24">
        <v>0</v>
      </c>
      <c r="CD74" s="24">
        <v>0</v>
      </c>
      <c r="CE74" s="24">
        <v>0</v>
      </c>
      <c r="CF74" s="24">
        <v>0</v>
      </c>
      <c r="CG74" s="24">
        <v>0</v>
      </c>
      <c r="CH74" s="24">
        <v>0</v>
      </c>
      <c r="CI74" s="24">
        <v>0</v>
      </c>
      <c r="CJ74" s="24">
        <v>0</v>
      </c>
      <c r="CK74" s="24">
        <v>0</v>
      </c>
      <c r="CL74" s="24">
        <f>$AD$4</f>
        <v>199.99999999999997</v>
      </c>
      <c r="CM74" s="24">
        <f>$AE$4</f>
        <v>-40399.999999999985</v>
      </c>
      <c r="CN74" s="24">
        <f>$AF$4</f>
        <v>199.99999999999997</v>
      </c>
      <c r="CO74" s="24">
        <v>0</v>
      </c>
      <c r="CP74" s="24">
        <v>0</v>
      </c>
      <c r="CQ74" s="24">
        <v>0</v>
      </c>
      <c r="CR74" s="24">
        <v>0</v>
      </c>
      <c r="CS74" s="24">
        <v>0</v>
      </c>
      <c r="CT74" s="24">
        <v>0</v>
      </c>
      <c r="CU74" s="24">
        <v>0</v>
      </c>
      <c r="CV74" s="24">
        <v>0</v>
      </c>
      <c r="CW74" s="24">
        <v>0</v>
      </c>
      <c r="CX74" s="24">
        <f>$AC$5</f>
        <v>1</v>
      </c>
      <c r="CY74" s="24">
        <f>$AD$5</f>
        <v>-403.99999999999994</v>
      </c>
      <c r="CZ74" s="24">
        <f>$AE$5</f>
        <v>60805.999999999971</v>
      </c>
      <c r="DA74" s="24">
        <f>$AF$5</f>
        <v>-403.99999999999994</v>
      </c>
      <c r="DB74" s="24">
        <f>$AG$5</f>
        <v>1</v>
      </c>
      <c r="DC74" s="24">
        <v>0</v>
      </c>
      <c r="DD74" s="24">
        <v>0</v>
      </c>
      <c r="DE74" s="24">
        <v>0</v>
      </c>
      <c r="DF74" s="24">
        <v>0</v>
      </c>
      <c r="DG74" s="24">
        <v>0</v>
      </c>
      <c r="DH74" s="24">
        <v>0</v>
      </c>
      <c r="DI74" s="24">
        <v>0</v>
      </c>
      <c r="DJ74" s="24">
        <v>0</v>
      </c>
      <c r="DK74" s="24">
        <v>0</v>
      </c>
      <c r="DL74" s="24">
        <f>$AD$6</f>
        <v>199.99999999999997</v>
      </c>
      <c r="DM74" s="24">
        <f>$AE$6</f>
        <v>-40399.999999999985</v>
      </c>
      <c r="DN74" s="24">
        <f>$AF$6</f>
        <v>199.99999999999997</v>
      </c>
      <c r="DO74" s="24">
        <v>0</v>
      </c>
      <c r="DP74" s="24">
        <v>0</v>
      </c>
      <c r="DQ74" s="24">
        <v>0</v>
      </c>
      <c r="DR74" s="24">
        <v>0</v>
      </c>
      <c r="DS74" s="24">
        <v>0</v>
      </c>
      <c r="DT74" s="24">
        <v>0</v>
      </c>
      <c r="DU74" s="24">
        <v>0</v>
      </c>
      <c r="DV74" s="24">
        <v>0</v>
      </c>
      <c r="DW74" s="24">
        <v>0</v>
      </c>
      <c r="DX74" s="24">
        <v>0</v>
      </c>
      <c r="DY74" s="24">
        <f>$AE$7</f>
        <v>9999.9999999999964</v>
      </c>
      <c r="DZ74" s="24">
        <v>0</v>
      </c>
      <c r="EA74" s="24">
        <v>0</v>
      </c>
      <c r="EB74" s="24">
        <v>0</v>
      </c>
      <c r="EC74" s="24">
        <v>0</v>
      </c>
      <c r="ED74" s="24">
        <v>0</v>
      </c>
      <c r="EE74" s="24">
        <v>0</v>
      </c>
      <c r="EF74" s="24">
        <v>0</v>
      </c>
      <c r="EG74" s="24">
        <v>0</v>
      </c>
      <c r="EH74" s="24">
        <v>0</v>
      </c>
      <c r="EI74" s="24">
        <v>0</v>
      </c>
      <c r="EJ74" s="24">
        <v>0</v>
      </c>
      <c r="EK74" s="24">
        <v>0</v>
      </c>
      <c r="EL74" s="24">
        <v>0</v>
      </c>
      <c r="EM74" s="24">
        <v>0</v>
      </c>
      <c r="EN74" s="24">
        <v>0</v>
      </c>
      <c r="EO74" s="24">
        <v>0</v>
      </c>
      <c r="EP74" s="24">
        <v>0</v>
      </c>
      <c r="EQ74" s="24">
        <v>0</v>
      </c>
      <c r="ER74" s="24">
        <v>0</v>
      </c>
      <c r="ES74" s="24">
        <v>0</v>
      </c>
      <c r="ET74" s="24">
        <v>0</v>
      </c>
      <c r="EU74" s="23"/>
      <c r="EV74" s="23"/>
      <c r="EW74" s="23"/>
      <c r="EX74" s="23"/>
      <c r="EY74" s="23"/>
      <c r="EZ74" s="23"/>
      <c r="FA74" s="23"/>
      <c r="FB74" s="7">
        <v>0</v>
      </c>
      <c r="FD74" s="5">
        <v>34</v>
      </c>
      <c r="FE74" s="7">
        <v>1.1716386033306882E-3</v>
      </c>
    </row>
    <row r="75" spans="1:161" x14ac:dyDescent="0.25">
      <c r="A75" s="1" t="s">
        <v>137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4">
        <v>0</v>
      </c>
      <c r="BL75" s="24">
        <v>0</v>
      </c>
      <c r="BM75" s="24">
        <v>0</v>
      </c>
      <c r="BN75" s="24">
        <v>0</v>
      </c>
      <c r="BO75" s="24">
        <v>0</v>
      </c>
      <c r="BP75" s="24">
        <v>0</v>
      </c>
      <c r="BQ75" s="24">
        <v>0</v>
      </c>
      <c r="BR75" s="24">
        <v>0</v>
      </c>
      <c r="BS75" s="24">
        <v>0</v>
      </c>
      <c r="BT75" s="24">
        <v>0</v>
      </c>
      <c r="BU75" s="24">
        <v>0</v>
      </c>
      <c r="BV75" s="24">
        <v>0</v>
      </c>
      <c r="BW75" s="24">
        <v>0</v>
      </c>
      <c r="BX75" s="24">
        <v>0</v>
      </c>
      <c r="BY75" s="24">
        <v>0</v>
      </c>
      <c r="BZ75" s="24">
        <v>0</v>
      </c>
      <c r="CA75" s="24">
        <f>$AE$3</f>
        <v>9999.9999999999964</v>
      </c>
      <c r="CB75" s="24">
        <v>0</v>
      </c>
      <c r="CC75" s="24">
        <v>0</v>
      </c>
      <c r="CD75" s="24">
        <v>0</v>
      </c>
      <c r="CE75" s="24">
        <v>0</v>
      </c>
      <c r="CF75" s="24">
        <v>0</v>
      </c>
      <c r="CG75" s="24">
        <v>0</v>
      </c>
      <c r="CH75" s="24">
        <v>0</v>
      </c>
      <c r="CI75" s="24">
        <v>0</v>
      </c>
      <c r="CJ75" s="24">
        <v>0</v>
      </c>
      <c r="CK75" s="24">
        <v>0</v>
      </c>
      <c r="CL75" s="24">
        <v>0</v>
      </c>
      <c r="CM75" s="24">
        <f>$AD$4</f>
        <v>199.99999999999997</v>
      </c>
      <c r="CN75" s="24">
        <f>$AE$4</f>
        <v>-40399.999999999985</v>
      </c>
      <c r="CO75" s="24">
        <f>$AF$4</f>
        <v>199.99999999999997</v>
      </c>
      <c r="CP75" s="24">
        <v>0</v>
      </c>
      <c r="CQ75" s="24">
        <v>0</v>
      </c>
      <c r="CR75" s="24">
        <v>0</v>
      </c>
      <c r="CS75" s="24">
        <v>0</v>
      </c>
      <c r="CT75" s="24">
        <v>0</v>
      </c>
      <c r="CU75" s="24">
        <v>0</v>
      </c>
      <c r="CV75" s="24">
        <v>0</v>
      </c>
      <c r="CW75" s="24">
        <v>0</v>
      </c>
      <c r="CX75" s="24">
        <v>0</v>
      </c>
      <c r="CY75" s="24">
        <f>$AC$5</f>
        <v>1</v>
      </c>
      <c r="CZ75" s="24">
        <f>$AD$5</f>
        <v>-403.99999999999994</v>
      </c>
      <c r="DA75" s="24">
        <f>$AE$5</f>
        <v>60805.999999999971</v>
      </c>
      <c r="DB75" s="24">
        <f>$AF$5</f>
        <v>-403.99999999999994</v>
      </c>
      <c r="DC75" s="24">
        <f>$AG$5</f>
        <v>1</v>
      </c>
      <c r="DD75" s="24">
        <v>0</v>
      </c>
      <c r="DE75" s="24">
        <v>0</v>
      </c>
      <c r="DF75" s="24">
        <v>0</v>
      </c>
      <c r="DG75" s="24">
        <v>0</v>
      </c>
      <c r="DH75" s="24">
        <v>0</v>
      </c>
      <c r="DI75" s="24">
        <v>0</v>
      </c>
      <c r="DJ75" s="24">
        <v>0</v>
      </c>
      <c r="DK75" s="24">
        <v>0</v>
      </c>
      <c r="DL75" s="24">
        <v>0</v>
      </c>
      <c r="DM75" s="24">
        <f>$AD$6</f>
        <v>199.99999999999997</v>
      </c>
      <c r="DN75" s="24">
        <f>$AE$6</f>
        <v>-40399.999999999985</v>
      </c>
      <c r="DO75" s="24">
        <f>$AF$6</f>
        <v>199.99999999999997</v>
      </c>
      <c r="DP75" s="24">
        <v>0</v>
      </c>
      <c r="DQ75" s="24">
        <v>0</v>
      </c>
      <c r="DR75" s="24">
        <v>0</v>
      </c>
      <c r="DS75" s="24">
        <v>0</v>
      </c>
      <c r="DT75" s="24">
        <v>0</v>
      </c>
      <c r="DU75" s="24">
        <v>0</v>
      </c>
      <c r="DV75" s="24">
        <v>0</v>
      </c>
      <c r="DW75" s="24">
        <v>0</v>
      </c>
      <c r="DX75" s="24">
        <v>0</v>
      </c>
      <c r="DY75" s="24">
        <v>0</v>
      </c>
      <c r="DZ75" s="24">
        <f>$AE$7</f>
        <v>9999.9999999999964</v>
      </c>
      <c r="EA75" s="24">
        <v>0</v>
      </c>
      <c r="EB75" s="24">
        <v>0</v>
      </c>
      <c r="EC75" s="24">
        <v>0</v>
      </c>
      <c r="ED75" s="24">
        <v>0</v>
      </c>
      <c r="EE75" s="24">
        <v>0</v>
      </c>
      <c r="EF75" s="24">
        <v>0</v>
      </c>
      <c r="EG75" s="24">
        <v>0</v>
      </c>
      <c r="EH75" s="24">
        <v>0</v>
      </c>
      <c r="EI75" s="24">
        <v>0</v>
      </c>
      <c r="EJ75" s="24">
        <v>0</v>
      </c>
      <c r="EK75" s="24">
        <v>0</v>
      </c>
      <c r="EL75" s="24">
        <v>0</v>
      </c>
      <c r="EM75" s="24">
        <v>0</v>
      </c>
      <c r="EN75" s="24">
        <v>0</v>
      </c>
      <c r="EO75" s="24">
        <v>0</v>
      </c>
      <c r="EP75" s="24">
        <v>0</v>
      </c>
      <c r="EQ75" s="24">
        <v>0</v>
      </c>
      <c r="ER75" s="24">
        <v>0</v>
      </c>
      <c r="ES75" s="24">
        <v>0</v>
      </c>
      <c r="ET75" s="24">
        <v>0</v>
      </c>
      <c r="EU75" s="23"/>
      <c r="EV75" s="23"/>
      <c r="EW75" s="23"/>
      <c r="EX75" s="23"/>
      <c r="EY75" s="23"/>
      <c r="EZ75" s="23"/>
      <c r="FA75" s="23"/>
      <c r="FB75" s="7">
        <v>0</v>
      </c>
      <c r="FD75" s="5">
        <v>35</v>
      </c>
      <c r="FE75" s="7">
        <v>1.1718475495321125E-3</v>
      </c>
    </row>
    <row r="76" spans="1:161" x14ac:dyDescent="0.25">
      <c r="A76" s="1" t="s">
        <v>138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>
        <v>0</v>
      </c>
      <c r="AI76" s="24">
        <v>0</v>
      </c>
      <c r="AJ76" s="24">
        <v>0</v>
      </c>
      <c r="AK76" s="24">
        <v>0</v>
      </c>
      <c r="AL76" s="24">
        <v>0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4">
        <v>0</v>
      </c>
      <c r="BG76" s="24">
        <v>0</v>
      </c>
      <c r="BH76" s="24">
        <v>0</v>
      </c>
      <c r="BI76" s="24">
        <v>0</v>
      </c>
      <c r="BJ76" s="24">
        <v>0</v>
      </c>
      <c r="BK76" s="24">
        <v>0</v>
      </c>
      <c r="BL76" s="24">
        <v>0</v>
      </c>
      <c r="BM76" s="24">
        <v>0</v>
      </c>
      <c r="BN76" s="24">
        <v>0</v>
      </c>
      <c r="BO76" s="24">
        <v>0</v>
      </c>
      <c r="BP76" s="24">
        <v>0</v>
      </c>
      <c r="BQ76" s="24">
        <v>0</v>
      </c>
      <c r="BR76" s="24">
        <v>0</v>
      </c>
      <c r="BS76" s="24">
        <v>0</v>
      </c>
      <c r="BT76" s="24">
        <v>0</v>
      </c>
      <c r="BU76" s="24">
        <v>0</v>
      </c>
      <c r="BV76" s="24">
        <v>0</v>
      </c>
      <c r="BW76" s="24">
        <v>0</v>
      </c>
      <c r="BX76" s="24">
        <v>0</v>
      </c>
      <c r="BY76" s="24">
        <v>0</v>
      </c>
      <c r="BZ76" s="24">
        <v>0</v>
      </c>
      <c r="CA76" s="24">
        <v>0</v>
      </c>
      <c r="CB76" s="24">
        <f>$AE$3</f>
        <v>9999.9999999999964</v>
      </c>
      <c r="CC76" s="24">
        <v>0</v>
      </c>
      <c r="CD76" s="24">
        <v>0</v>
      </c>
      <c r="CE76" s="24">
        <v>0</v>
      </c>
      <c r="CF76" s="24">
        <v>0</v>
      </c>
      <c r="CG76" s="24">
        <v>0</v>
      </c>
      <c r="CH76" s="24">
        <v>0</v>
      </c>
      <c r="CI76" s="24">
        <v>0</v>
      </c>
      <c r="CJ76" s="24">
        <v>0</v>
      </c>
      <c r="CK76" s="24">
        <v>0</v>
      </c>
      <c r="CL76" s="24">
        <v>0</v>
      </c>
      <c r="CM76" s="24">
        <v>0</v>
      </c>
      <c r="CN76" s="24">
        <f>$AD$4</f>
        <v>199.99999999999997</v>
      </c>
      <c r="CO76" s="24">
        <f>$AE$4</f>
        <v>-40399.999999999985</v>
      </c>
      <c r="CP76" s="24">
        <f>$AF$4</f>
        <v>199.99999999999997</v>
      </c>
      <c r="CQ76" s="24">
        <v>0</v>
      </c>
      <c r="CR76" s="24">
        <v>0</v>
      </c>
      <c r="CS76" s="24">
        <v>0</v>
      </c>
      <c r="CT76" s="24">
        <v>0</v>
      </c>
      <c r="CU76" s="24">
        <v>0</v>
      </c>
      <c r="CV76" s="24">
        <v>0</v>
      </c>
      <c r="CW76" s="24">
        <v>0</v>
      </c>
      <c r="CX76" s="24">
        <v>0</v>
      </c>
      <c r="CY76" s="24">
        <v>0</v>
      </c>
      <c r="CZ76" s="24">
        <f>$AC$5</f>
        <v>1</v>
      </c>
      <c r="DA76" s="24">
        <f>$AD$5</f>
        <v>-403.99999999999994</v>
      </c>
      <c r="DB76" s="24">
        <f>$AE$5</f>
        <v>60805.999999999971</v>
      </c>
      <c r="DC76" s="24">
        <f>$AF$5</f>
        <v>-403.99999999999994</v>
      </c>
      <c r="DD76" s="24">
        <f>$AG$5</f>
        <v>1</v>
      </c>
      <c r="DE76" s="24">
        <v>0</v>
      </c>
      <c r="DF76" s="24">
        <v>0</v>
      </c>
      <c r="DG76" s="24">
        <v>0</v>
      </c>
      <c r="DH76" s="24">
        <v>0</v>
      </c>
      <c r="DI76" s="24">
        <v>0</v>
      </c>
      <c r="DJ76" s="24">
        <v>0</v>
      </c>
      <c r="DK76" s="24">
        <v>0</v>
      </c>
      <c r="DL76" s="24">
        <v>0</v>
      </c>
      <c r="DM76" s="24">
        <v>0</v>
      </c>
      <c r="DN76" s="24">
        <f>$AD$6</f>
        <v>199.99999999999997</v>
      </c>
      <c r="DO76" s="24">
        <f>$AE$6</f>
        <v>-40399.999999999985</v>
      </c>
      <c r="DP76" s="24">
        <f>$AF$6</f>
        <v>199.99999999999997</v>
      </c>
      <c r="DQ76" s="24">
        <v>0</v>
      </c>
      <c r="DR76" s="24">
        <v>0</v>
      </c>
      <c r="DS76" s="24">
        <v>0</v>
      </c>
      <c r="DT76" s="24">
        <v>0</v>
      </c>
      <c r="DU76" s="24">
        <v>0</v>
      </c>
      <c r="DV76" s="24">
        <v>0</v>
      </c>
      <c r="DW76" s="24">
        <v>0</v>
      </c>
      <c r="DX76" s="24">
        <v>0</v>
      </c>
      <c r="DY76" s="24">
        <v>0</v>
      </c>
      <c r="DZ76" s="24">
        <v>0</v>
      </c>
      <c r="EA76" s="24">
        <f>$AE$7</f>
        <v>9999.9999999999964</v>
      </c>
      <c r="EB76" s="24">
        <v>0</v>
      </c>
      <c r="EC76" s="24">
        <v>0</v>
      </c>
      <c r="ED76" s="24">
        <v>0</v>
      </c>
      <c r="EE76" s="24">
        <v>0</v>
      </c>
      <c r="EF76" s="24">
        <v>0</v>
      </c>
      <c r="EG76" s="24">
        <v>0</v>
      </c>
      <c r="EH76" s="24">
        <v>0</v>
      </c>
      <c r="EI76" s="24">
        <v>0</v>
      </c>
      <c r="EJ76" s="24">
        <v>0</v>
      </c>
      <c r="EK76" s="24">
        <v>0</v>
      </c>
      <c r="EL76" s="24">
        <v>0</v>
      </c>
      <c r="EM76" s="24">
        <v>0</v>
      </c>
      <c r="EN76" s="24">
        <v>0</v>
      </c>
      <c r="EO76" s="24">
        <v>0</v>
      </c>
      <c r="EP76" s="24">
        <v>0</v>
      </c>
      <c r="EQ76" s="24">
        <v>0</v>
      </c>
      <c r="ER76" s="24">
        <v>0</v>
      </c>
      <c r="ES76" s="24">
        <v>0</v>
      </c>
      <c r="ET76" s="24">
        <v>0</v>
      </c>
      <c r="EU76" s="23"/>
      <c r="EV76" s="23"/>
      <c r="EW76" s="23"/>
      <c r="EX76" s="23"/>
      <c r="EY76" s="23"/>
      <c r="EZ76" s="23"/>
      <c r="FA76" s="23"/>
      <c r="FB76" s="7">
        <v>0</v>
      </c>
      <c r="FD76" s="5">
        <v>36</v>
      </c>
      <c r="FE76" s="7">
        <v>1.1716386033307081E-3</v>
      </c>
    </row>
    <row r="77" spans="1:161" x14ac:dyDescent="0.25">
      <c r="A77" s="1" t="s">
        <v>139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  <c r="AF77" s="24">
        <v>0</v>
      </c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24">
        <v>0</v>
      </c>
      <c r="AO77" s="24">
        <v>0</v>
      </c>
      <c r="AP77" s="24">
        <v>0</v>
      </c>
      <c r="AQ77" s="24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4">
        <v>0</v>
      </c>
      <c r="BC77" s="24">
        <v>0</v>
      </c>
      <c r="BD77" s="24">
        <v>0</v>
      </c>
      <c r="BE77" s="24">
        <v>0</v>
      </c>
      <c r="BF77" s="24">
        <v>0</v>
      </c>
      <c r="BG77" s="24">
        <v>0</v>
      </c>
      <c r="BH77" s="24">
        <v>0</v>
      </c>
      <c r="BI77" s="24">
        <v>0</v>
      </c>
      <c r="BJ77" s="24">
        <v>0</v>
      </c>
      <c r="BK77" s="24">
        <v>0</v>
      </c>
      <c r="BL77" s="24">
        <v>0</v>
      </c>
      <c r="BM77" s="24">
        <v>0</v>
      </c>
      <c r="BN77" s="24">
        <v>0</v>
      </c>
      <c r="BO77" s="24">
        <v>0</v>
      </c>
      <c r="BP77" s="24">
        <v>0</v>
      </c>
      <c r="BQ77" s="24">
        <v>0</v>
      </c>
      <c r="BR77" s="24">
        <v>0</v>
      </c>
      <c r="BS77" s="24">
        <v>0</v>
      </c>
      <c r="BT77" s="24">
        <v>0</v>
      </c>
      <c r="BU77" s="24">
        <v>0</v>
      </c>
      <c r="BV77" s="24">
        <v>0</v>
      </c>
      <c r="BW77" s="24">
        <v>0</v>
      </c>
      <c r="BX77" s="24">
        <v>0</v>
      </c>
      <c r="BY77" s="24">
        <v>0</v>
      </c>
      <c r="BZ77" s="24">
        <v>0</v>
      </c>
      <c r="CA77" s="24">
        <v>0</v>
      </c>
      <c r="CB77" s="24">
        <v>0</v>
      </c>
      <c r="CC77" s="24">
        <v>0</v>
      </c>
      <c r="CD77" s="24">
        <v>0</v>
      </c>
      <c r="CE77" s="24">
        <v>0</v>
      </c>
      <c r="CF77" s="24">
        <v>0</v>
      </c>
      <c r="CG77" s="24">
        <f>$AE$3</f>
        <v>9999.9999999999964</v>
      </c>
      <c r="CH77" s="24">
        <v>0</v>
      </c>
      <c r="CI77" s="24">
        <v>0</v>
      </c>
      <c r="CJ77" s="24">
        <v>0</v>
      </c>
      <c r="CK77" s="24">
        <v>0</v>
      </c>
      <c r="CL77" s="24">
        <v>0</v>
      </c>
      <c r="CM77" s="24">
        <v>0</v>
      </c>
      <c r="CN77" s="24">
        <v>0</v>
      </c>
      <c r="CO77" s="24">
        <v>0</v>
      </c>
      <c r="CP77" s="24">
        <v>0</v>
      </c>
      <c r="CQ77" s="24">
        <v>0</v>
      </c>
      <c r="CR77" s="24">
        <v>0</v>
      </c>
      <c r="CS77" s="24">
        <f>$AD$4</f>
        <v>199.99999999999997</v>
      </c>
      <c r="CT77" s="24">
        <f>$AE$4</f>
        <v>-40399.999999999985</v>
      </c>
      <c r="CU77" s="24">
        <f>$AF$4</f>
        <v>199.99999999999997</v>
      </c>
      <c r="CV77" s="24">
        <v>0</v>
      </c>
      <c r="CW77" s="24">
        <v>0</v>
      </c>
      <c r="CX77" s="24">
        <v>0</v>
      </c>
      <c r="CY77" s="24">
        <v>0</v>
      </c>
      <c r="CZ77" s="24">
        <v>0</v>
      </c>
      <c r="DA77" s="24">
        <v>0</v>
      </c>
      <c r="DB77" s="24">
        <v>0</v>
      </c>
      <c r="DC77" s="24">
        <v>0</v>
      </c>
      <c r="DD77" s="24">
        <v>0</v>
      </c>
      <c r="DE77" s="24">
        <f>$AC$5</f>
        <v>1</v>
      </c>
      <c r="DF77" s="24">
        <f>$AD$5</f>
        <v>-403.99999999999994</v>
      </c>
      <c r="DG77" s="24">
        <f>$AE$5</f>
        <v>60805.999999999971</v>
      </c>
      <c r="DH77" s="24">
        <f>$AF$5</f>
        <v>-403.99999999999994</v>
      </c>
      <c r="DI77" s="24">
        <f>$AG$5</f>
        <v>1</v>
      </c>
      <c r="DJ77" s="24">
        <v>0</v>
      </c>
      <c r="DK77" s="24">
        <v>0</v>
      </c>
      <c r="DL77" s="24">
        <v>0</v>
      </c>
      <c r="DM77" s="24">
        <v>0</v>
      </c>
      <c r="DN77" s="24">
        <v>0</v>
      </c>
      <c r="DO77" s="24">
        <v>0</v>
      </c>
      <c r="DP77" s="24">
        <v>0</v>
      </c>
      <c r="DQ77" s="24">
        <v>0</v>
      </c>
      <c r="DR77" s="24">
        <f>$AD$6</f>
        <v>199.99999999999997</v>
      </c>
      <c r="DS77" s="24">
        <f>$AE$6</f>
        <v>-40399.999999999985</v>
      </c>
      <c r="DT77" s="24">
        <f>$AF$6</f>
        <v>199.99999999999997</v>
      </c>
      <c r="DU77" s="24">
        <v>0</v>
      </c>
      <c r="DV77" s="24">
        <v>0</v>
      </c>
      <c r="DW77" s="24">
        <v>0</v>
      </c>
      <c r="DX77" s="24">
        <v>0</v>
      </c>
      <c r="DY77" s="24">
        <v>0</v>
      </c>
      <c r="DZ77" s="24">
        <v>0</v>
      </c>
      <c r="EA77" s="24">
        <v>0</v>
      </c>
      <c r="EB77" s="24">
        <v>0</v>
      </c>
      <c r="EC77" s="24">
        <v>0</v>
      </c>
      <c r="ED77" s="24">
        <f>$AE$7</f>
        <v>9999.9999999999964</v>
      </c>
      <c r="EE77" s="24">
        <v>0</v>
      </c>
      <c r="EF77" s="24">
        <v>0</v>
      </c>
      <c r="EG77" s="24">
        <v>0</v>
      </c>
      <c r="EH77" s="24">
        <v>0</v>
      </c>
      <c r="EI77" s="24">
        <v>0</v>
      </c>
      <c r="EJ77" s="24">
        <v>0</v>
      </c>
      <c r="EK77" s="24">
        <v>0</v>
      </c>
      <c r="EL77" s="24">
        <v>0</v>
      </c>
      <c r="EM77" s="24">
        <v>0</v>
      </c>
      <c r="EN77" s="24">
        <v>0</v>
      </c>
      <c r="EO77" s="24">
        <v>0</v>
      </c>
      <c r="EP77" s="24">
        <v>0</v>
      </c>
      <c r="EQ77" s="24">
        <v>0</v>
      </c>
      <c r="ER77" s="24">
        <v>0</v>
      </c>
      <c r="ES77" s="24">
        <v>0</v>
      </c>
      <c r="ET77" s="24">
        <v>0</v>
      </c>
      <c r="EU77" s="23"/>
      <c r="EV77" s="23"/>
      <c r="EW77" s="23"/>
      <c r="EX77" s="23"/>
      <c r="EY77" s="23"/>
      <c r="EZ77" s="23"/>
      <c r="FA77" s="23"/>
      <c r="FB77" s="7">
        <v>0</v>
      </c>
      <c r="FD77" s="5">
        <v>37</v>
      </c>
      <c r="FE77" s="7">
        <v>1.1678317572724761E-3</v>
      </c>
    </row>
    <row r="78" spans="1:161" x14ac:dyDescent="0.25">
      <c r="A78" s="1" t="s">
        <v>140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>
        <v>0</v>
      </c>
      <c r="AI78" s="24">
        <v>0</v>
      </c>
      <c r="AJ78" s="24">
        <v>0</v>
      </c>
      <c r="AK78" s="24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  <c r="BL78" s="24">
        <v>0</v>
      </c>
      <c r="BM78" s="24">
        <v>0</v>
      </c>
      <c r="BN78" s="24">
        <v>0</v>
      </c>
      <c r="BO78" s="24">
        <v>0</v>
      </c>
      <c r="BP78" s="24">
        <v>0</v>
      </c>
      <c r="BQ78" s="24">
        <v>0</v>
      </c>
      <c r="BR78" s="24">
        <v>0</v>
      </c>
      <c r="BS78" s="24">
        <v>0</v>
      </c>
      <c r="BT78" s="24">
        <v>0</v>
      </c>
      <c r="BU78" s="24">
        <v>0</v>
      </c>
      <c r="BV78" s="24">
        <v>0</v>
      </c>
      <c r="BW78" s="24">
        <v>0</v>
      </c>
      <c r="BX78" s="24">
        <v>0</v>
      </c>
      <c r="BY78" s="24">
        <v>0</v>
      </c>
      <c r="BZ78" s="24">
        <v>0</v>
      </c>
      <c r="CA78" s="24">
        <v>0</v>
      </c>
      <c r="CB78" s="24">
        <v>0</v>
      </c>
      <c r="CC78" s="24">
        <v>0</v>
      </c>
      <c r="CD78" s="24">
        <v>0</v>
      </c>
      <c r="CE78" s="24">
        <v>0</v>
      </c>
      <c r="CF78" s="24">
        <v>0</v>
      </c>
      <c r="CG78" s="24">
        <v>0</v>
      </c>
      <c r="CH78" s="24">
        <f>$AE$3</f>
        <v>9999.9999999999964</v>
      </c>
      <c r="CI78" s="24">
        <v>0</v>
      </c>
      <c r="CJ78" s="24">
        <v>0</v>
      </c>
      <c r="CK78" s="24">
        <v>0</v>
      </c>
      <c r="CL78" s="24">
        <v>0</v>
      </c>
      <c r="CM78" s="24">
        <v>0</v>
      </c>
      <c r="CN78" s="24">
        <v>0</v>
      </c>
      <c r="CO78" s="24">
        <v>0</v>
      </c>
      <c r="CP78" s="24">
        <v>0</v>
      </c>
      <c r="CQ78" s="24">
        <v>0</v>
      </c>
      <c r="CR78" s="24">
        <v>0</v>
      </c>
      <c r="CS78" s="24">
        <v>0</v>
      </c>
      <c r="CT78" s="24">
        <f>$AD$4</f>
        <v>199.99999999999997</v>
      </c>
      <c r="CU78" s="24">
        <f>$AE$4</f>
        <v>-40399.999999999985</v>
      </c>
      <c r="CV78" s="24">
        <f>$AF$4</f>
        <v>199.99999999999997</v>
      </c>
      <c r="CW78" s="24">
        <v>0</v>
      </c>
      <c r="CX78" s="24">
        <v>0</v>
      </c>
      <c r="CY78" s="24">
        <v>0</v>
      </c>
      <c r="CZ78" s="24">
        <v>0</v>
      </c>
      <c r="DA78" s="24">
        <v>0</v>
      </c>
      <c r="DB78" s="24">
        <v>0</v>
      </c>
      <c r="DC78" s="24">
        <v>0</v>
      </c>
      <c r="DD78" s="24">
        <v>0</v>
      </c>
      <c r="DE78" s="24">
        <v>0</v>
      </c>
      <c r="DF78" s="24">
        <f>$AC$5</f>
        <v>1</v>
      </c>
      <c r="DG78" s="24">
        <f>$AD$5</f>
        <v>-403.99999999999994</v>
      </c>
      <c r="DH78" s="24">
        <f>$AE$5</f>
        <v>60805.999999999971</v>
      </c>
      <c r="DI78" s="24">
        <f>$AF$5</f>
        <v>-403.99999999999994</v>
      </c>
      <c r="DJ78" s="24">
        <f>$AG$5</f>
        <v>1</v>
      </c>
      <c r="DK78" s="24">
        <v>0</v>
      </c>
      <c r="DL78" s="24">
        <v>0</v>
      </c>
      <c r="DM78" s="24">
        <v>0</v>
      </c>
      <c r="DN78" s="24">
        <v>0</v>
      </c>
      <c r="DO78" s="24">
        <v>0</v>
      </c>
      <c r="DP78" s="24">
        <v>0</v>
      </c>
      <c r="DQ78" s="24">
        <v>0</v>
      </c>
      <c r="DR78" s="24">
        <v>0</v>
      </c>
      <c r="DS78" s="24">
        <f>$AD$6</f>
        <v>199.99999999999997</v>
      </c>
      <c r="DT78" s="24">
        <f>$AE$6</f>
        <v>-40399.999999999985</v>
      </c>
      <c r="DU78" s="24">
        <f>$AF$6</f>
        <v>199.99999999999997</v>
      </c>
      <c r="DV78" s="24">
        <v>0</v>
      </c>
      <c r="DW78" s="24">
        <v>0</v>
      </c>
      <c r="DX78" s="24">
        <v>0</v>
      </c>
      <c r="DY78" s="24">
        <v>0</v>
      </c>
      <c r="DZ78" s="24">
        <v>0</v>
      </c>
      <c r="EA78" s="24">
        <v>0</v>
      </c>
      <c r="EB78" s="24">
        <v>0</v>
      </c>
      <c r="EC78" s="24">
        <v>0</v>
      </c>
      <c r="ED78" s="24">
        <v>0</v>
      </c>
      <c r="EE78" s="24">
        <f>$AE$7</f>
        <v>9999.9999999999964</v>
      </c>
      <c r="EF78" s="24">
        <v>0</v>
      </c>
      <c r="EG78" s="24">
        <v>0</v>
      </c>
      <c r="EH78" s="24">
        <v>0</v>
      </c>
      <c r="EI78" s="24">
        <v>0</v>
      </c>
      <c r="EJ78" s="24">
        <v>0</v>
      </c>
      <c r="EK78" s="24">
        <v>0</v>
      </c>
      <c r="EL78" s="24">
        <v>0</v>
      </c>
      <c r="EM78" s="24">
        <v>0</v>
      </c>
      <c r="EN78" s="24">
        <v>0</v>
      </c>
      <c r="EO78" s="24">
        <v>0</v>
      </c>
      <c r="EP78" s="24">
        <v>0</v>
      </c>
      <c r="EQ78" s="24">
        <v>0</v>
      </c>
      <c r="ER78" s="24">
        <v>0</v>
      </c>
      <c r="ES78" s="24">
        <v>0</v>
      </c>
      <c r="ET78" s="24">
        <v>0</v>
      </c>
      <c r="EU78" s="23"/>
      <c r="EV78" s="23"/>
      <c r="EW78" s="23"/>
      <c r="EX78" s="23"/>
      <c r="EY78" s="23"/>
      <c r="EZ78" s="23"/>
      <c r="FA78" s="23"/>
      <c r="FB78" s="7">
        <v>0</v>
      </c>
      <c r="FD78" s="5">
        <v>38</v>
      </c>
      <c r="FE78" s="7">
        <v>1.1026023795013666E-3</v>
      </c>
    </row>
    <row r="79" spans="1:161" x14ac:dyDescent="0.25">
      <c r="A79" s="1" t="s">
        <v>141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4">
        <v>0</v>
      </c>
      <c r="BH79" s="24">
        <v>0</v>
      </c>
      <c r="BI79" s="24">
        <v>0</v>
      </c>
      <c r="BJ79" s="24">
        <v>0</v>
      </c>
      <c r="BK79" s="24">
        <v>0</v>
      </c>
      <c r="BL79" s="24">
        <v>0</v>
      </c>
      <c r="BM79" s="24">
        <v>0</v>
      </c>
      <c r="BN79" s="24">
        <v>0</v>
      </c>
      <c r="BO79" s="24">
        <v>0</v>
      </c>
      <c r="BP79" s="24">
        <v>0</v>
      </c>
      <c r="BQ79" s="24">
        <v>0</v>
      </c>
      <c r="BR79" s="24">
        <v>0</v>
      </c>
      <c r="BS79" s="24">
        <v>0</v>
      </c>
      <c r="BT79" s="24">
        <v>0</v>
      </c>
      <c r="BU79" s="24">
        <v>0</v>
      </c>
      <c r="BV79" s="24">
        <v>0</v>
      </c>
      <c r="BW79" s="24">
        <v>0</v>
      </c>
      <c r="BX79" s="24">
        <v>0</v>
      </c>
      <c r="BY79" s="24">
        <v>0</v>
      </c>
      <c r="BZ79" s="24">
        <v>0</v>
      </c>
      <c r="CA79" s="24">
        <v>0</v>
      </c>
      <c r="CB79" s="24">
        <v>0</v>
      </c>
      <c r="CC79" s="24">
        <v>0</v>
      </c>
      <c r="CD79" s="24">
        <v>0</v>
      </c>
      <c r="CE79" s="24">
        <v>0</v>
      </c>
      <c r="CF79" s="24">
        <v>0</v>
      </c>
      <c r="CG79" s="24">
        <v>0</v>
      </c>
      <c r="CH79" s="24">
        <v>0</v>
      </c>
      <c r="CI79" s="24">
        <f>$AE$3</f>
        <v>9999.9999999999964</v>
      </c>
      <c r="CJ79" s="24">
        <v>0</v>
      </c>
      <c r="CK79" s="24">
        <v>0</v>
      </c>
      <c r="CL79" s="24">
        <v>0</v>
      </c>
      <c r="CM79" s="24">
        <v>0</v>
      </c>
      <c r="CN79" s="24">
        <v>0</v>
      </c>
      <c r="CO79" s="24">
        <v>0</v>
      </c>
      <c r="CP79" s="24">
        <v>0</v>
      </c>
      <c r="CQ79" s="24">
        <v>0</v>
      </c>
      <c r="CR79" s="24">
        <v>0</v>
      </c>
      <c r="CS79" s="24">
        <v>0</v>
      </c>
      <c r="CT79" s="24">
        <v>0</v>
      </c>
      <c r="CU79" s="24">
        <f>$AD$4</f>
        <v>199.99999999999997</v>
      </c>
      <c r="CV79" s="24">
        <f>$AE$4</f>
        <v>-40399.999999999985</v>
      </c>
      <c r="CW79" s="24">
        <f>$AF$4</f>
        <v>199.99999999999997</v>
      </c>
      <c r="CX79" s="24">
        <v>0</v>
      </c>
      <c r="CY79" s="24">
        <v>0</v>
      </c>
      <c r="CZ79" s="24">
        <v>0</v>
      </c>
      <c r="DA79" s="24">
        <v>0</v>
      </c>
      <c r="DB79" s="24">
        <v>0</v>
      </c>
      <c r="DC79" s="24">
        <v>0</v>
      </c>
      <c r="DD79" s="24">
        <v>0</v>
      </c>
      <c r="DE79" s="24">
        <v>0</v>
      </c>
      <c r="DF79" s="24">
        <v>0</v>
      </c>
      <c r="DG79" s="24">
        <f>$AC$5</f>
        <v>1</v>
      </c>
      <c r="DH79" s="24">
        <f>$AD$5</f>
        <v>-403.99999999999994</v>
      </c>
      <c r="DI79" s="24">
        <f>$AE$5</f>
        <v>60805.999999999971</v>
      </c>
      <c r="DJ79" s="24">
        <f>$AF$5</f>
        <v>-403.99999999999994</v>
      </c>
      <c r="DK79" s="24">
        <f>$AG$5</f>
        <v>1</v>
      </c>
      <c r="DL79" s="24">
        <v>0</v>
      </c>
      <c r="DM79" s="24">
        <v>0</v>
      </c>
      <c r="DN79" s="24">
        <v>0</v>
      </c>
      <c r="DO79" s="24">
        <v>0</v>
      </c>
      <c r="DP79" s="24">
        <v>0</v>
      </c>
      <c r="DQ79" s="24">
        <v>0</v>
      </c>
      <c r="DR79" s="24">
        <v>0</v>
      </c>
      <c r="DS79" s="24">
        <v>0</v>
      </c>
      <c r="DT79" s="24">
        <f>$AD$6</f>
        <v>199.99999999999997</v>
      </c>
      <c r="DU79" s="24">
        <f>$AE$6</f>
        <v>-40399.999999999985</v>
      </c>
      <c r="DV79" s="24">
        <f>$AF$6</f>
        <v>199.99999999999997</v>
      </c>
      <c r="DW79" s="24">
        <v>0</v>
      </c>
      <c r="DX79" s="24">
        <v>0</v>
      </c>
      <c r="DY79" s="24">
        <v>0</v>
      </c>
      <c r="DZ79" s="24">
        <v>0</v>
      </c>
      <c r="EA79" s="24">
        <v>0</v>
      </c>
      <c r="EB79" s="24">
        <v>0</v>
      </c>
      <c r="EC79" s="24">
        <v>0</v>
      </c>
      <c r="ED79" s="24">
        <v>0</v>
      </c>
      <c r="EE79" s="24">
        <v>0</v>
      </c>
      <c r="EF79" s="24">
        <f>$AE$7</f>
        <v>9999.9999999999964</v>
      </c>
      <c r="EG79" s="24">
        <v>0</v>
      </c>
      <c r="EH79" s="24">
        <v>0</v>
      </c>
      <c r="EI79" s="24">
        <v>0</v>
      </c>
      <c r="EJ79" s="24">
        <v>0</v>
      </c>
      <c r="EK79" s="24">
        <v>0</v>
      </c>
      <c r="EL79" s="24">
        <v>0</v>
      </c>
      <c r="EM79" s="24">
        <v>0</v>
      </c>
      <c r="EN79" s="24">
        <v>0</v>
      </c>
      <c r="EO79" s="24">
        <v>0</v>
      </c>
      <c r="EP79" s="24">
        <v>0</v>
      </c>
      <c r="EQ79" s="24">
        <v>0</v>
      </c>
      <c r="ER79" s="24">
        <v>0</v>
      </c>
      <c r="ES79" s="24">
        <v>0</v>
      </c>
      <c r="ET79" s="24">
        <v>0</v>
      </c>
      <c r="EU79" s="23"/>
      <c r="EV79" s="23"/>
      <c r="EW79" s="23"/>
      <c r="EX79" s="23"/>
      <c r="EY79" s="23"/>
      <c r="EZ79" s="23"/>
      <c r="FA79" s="23"/>
      <c r="FB79" s="7">
        <v>0</v>
      </c>
      <c r="FD79" s="5">
        <v>39</v>
      </c>
      <c r="FE79" s="7">
        <v>-1.8847134418015479E-18</v>
      </c>
    </row>
    <row r="80" spans="1:161" x14ac:dyDescent="0.25">
      <c r="A80" s="1" t="s">
        <v>142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24">
        <v>0</v>
      </c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4">
        <v>0</v>
      </c>
      <c r="AM80" s="24">
        <v>0</v>
      </c>
      <c r="AN80" s="24">
        <v>0</v>
      </c>
      <c r="AO80" s="24">
        <v>0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  <c r="BL80" s="24">
        <v>0</v>
      </c>
      <c r="BM80" s="24">
        <v>0</v>
      </c>
      <c r="BN80" s="24">
        <v>0</v>
      </c>
      <c r="BO80" s="24">
        <v>0</v>
      </c>
      <c r="BP80" s="24">
        <v>0</v>
      </c>
      <c r="BQ80" s="24">
        <v>0</v>
      </c>
      <c r="BR80" s="24">
        <v>0</v>
      </c>
      <c r="BS80" s="24">
        <v>0</v>
      </c>
      <c r="BT80" s="24">
        <v>0</v>
      </c>
      <c r="BU80" s="24">
        <v>0</v>
      </c>
      <c r="BV80" s="24">
        <v>0</v>
      </c>
      <c r="BW80" s="24">
        <v>0</v>
      </c>
      <c r="BX80" s="24">
        <v>0</v>
      </c>
      <c r="BY80" s="24">
        <v>0</v>
      </c>
      <c r="BZ80" s="24">
        <v>0</v>
      </c>
      <c r="CA80" s="24">
        <v>0</v>
      </c>
      <c r="CB80" s="24">
        <v>0</v>
      </c>
      <c r="CC80" s="24">
        <v>0</v>
      </c>
      <c r="CD80" s="24">
        <v>0</v>
      </c>
      <c r="CE80" s="24">
        <v>0</v>
      </c>
      <c r="CF80" s="24">
        <v>0</v>
      </c>
      <c r="CG80" s="24">
        <v>0</v>
      </c>
      <c r="CH80" s="24">
        <v>0</v>
      </c>
      <c r="CI80" s="24">
        <v>0</v>
      </c>
      <c r="CJ80" s="24">
        <f>$AE$3</f>
        <v>9999.9999999999964</v>
      </c>
      <c r="CK80" s="24">
        <v>0</v>
      </c>
      <c r="CL80" s="24">
        <v>0</v>
      </c>
      <c r="CM80" s="24">
        <v>0</v>
      </c>
      <c r="CN80" s="24">
        <v>0</v>
      </c>
      <c r="CO80" s="24">
        <v>0</v>
      </c>
      <c r="CP80" s="24">
        <v>0</v>
      </c>
      <c r="CQ80" s="24">
        <v>0</v>
      </c>
      <c r="CR80" s="24">
        <v>0</v>
      </c>
      <c r="CS80" s="24">
        <v>0</v>
      </c>
      <c r="CT80" s="24">
        <v>0</v>
      </c>
      <c r="CU80" s="24">
        <v>0</v>
      </c>
      <c r="CV80" s="24">
        <f>$AD$4</f>
        <v>199.99999999999997</v>
      </c>
      <c r="CW80" s="24">
        <f>$AE$4</f>
        <v>-40399.999999999985</v>
      </c>
      <c r="CX80" s="24">
        <f>$AF$4</f>
        <v>199.99999999999997</v>
      </c>
      <c r="CY80" s="24">
        <v>0</v>
      </c>
      <c r="CZ80" s="24">
        <v>0</v>
      </c>
      <c r="DA80" s="24">
        <v>0</v>
      </c>
      <c r="DB80" s="24">
        <v>0</v>
      </c>
      <c r="DC80" s="24">
        <v>0</v>
      </c>
      <c r="DD80" s="24">
        <v>0</v>
      </c>
      <c r="DE80" s="24">
        <v>0</v>
      </c>
      <c r="DF80" s="24">
        <v>0</v>
      </c>
      <c r="DG80" s="24">
        <v>0</v>
      </c>
      <c r="DH80" s="24">
        <f>$AC$5</f>
        <v>1</v>
      </c>
      <c r="DI80" s="24">
        <f>$AD$5</f>
        <v>-403.99999999999994</v>
      </c>
      <c r="DJ80" s="24">
        <f>$AE$5</f>
        <v>60805.999999999971</v>
      </c>
      <c r="DK80" s="24">
        <f>$AF$5</f>
        <v>-403.99999999999994</v>
      </c>
      <c r="DL80" s="24">
        <f>$AG$5</f>
        <v>1</v>
      </c>
      <c r="DM80" s="24">
        <v>0</v>
      </c>
      <c r="DN80" s="24">
        <v>0</v>
      </c>
      <c r="DO80" s="24">
        <v>0</v>
      </c>
      <c r="DP80" s="24">
        <v>0</v>
      </c>
      <c r="DQ80" s="24">
        <v>0</v>
      </c>
      <c r="DR80" s="24">
        <v>0</v>
      </c>
      <c r="DS80" s="24">
        <v>0</v>
      </c>
      <c r="DT80" s="24">
        <v>0</v>
      </c>
      <c r="DU80" s="24">
        <f>$AD$6</f>
        <v>199.99999999999997</v>
      </c>
      <c r="DV80" s="24">
        <f>$AE$6</f>
        <v>-40399.999999999985</v>
      </c>
      <c r="DW80" s="24">
        <f>$AF$6</f>
        <v>199.99999999999997</v>
      </c>
      <c r="DX80" s="24">
        <v>0</v>
      </c>
      <c r="DY80" s="24">
        <v>0</v>
      </c>
      <c r="DZ80" s="24">
        <v>0</v>
      </c>
      <c r="EA80" s="24">
        <v>0</v>
      </c>
      <c r="EB80" s="24">
        <v>0</v>
      </c>
      <c r="EC80" s="24">
        <v>0</v>
      </c>
      <c r="ED80" s="24">
        <v>0</v>
      </c>
      <c r="EE80" s="24">
        <v>0</v>
      </c>
      <c r="EF80" s="24">
        <v>0</v>
      </c>
      <c r="EG80" s="24">
        <f>$AE$7</f>
        <v>9999.9999999999964</v>
      </c>
      <c r="EH80" s="24">
        <v>0</v>
      </c>
      <c r="EI80" s="24">
        <v>0</v>
      </c>
      <c r="EJ80" s="24">
        <v>0</v>
      </c>
      <c r="EK80" s="24">
        <v>0</v>
      </c>
      <c r="EL80" s="24">
        <v>0</v>
      </c>
      <c r="EM80" s="24">
        <v>0</v>
      </c>
      <c r="EN80" s="24">
        <v>0</v>
      </c>
      <c r="EO80" s="24">
        <v>0</v>
      </c>
      <c r="EP80" s="24">
        <v>0</v>
      </c>
      <c r="EQ80" s="24">
        <v>0</v>
      </c>
      <c r="ER80" s="24">
        <v>0</v>
      </c>
      <c r="ES80" s="24">
        <v>0</v>
      </c>
      <c r="ET80" s="24">
        <v>0</v>
      </c>
      <c r="EU80" s="23"/>
      <c r="EV80" s="23"/>
      <c r="EW80" s="23"/>
      <c r="EX80" s="23"/>
      <c r="EY80" s="23"/>
      <c r="EZ80" s="23"/>
      <c r="FA80" s="23"/>
      <c r="FB80" s="7">
        <v>0</v>
      </c>
      <c r="FD80" s="5" t="str">
        <v>39a</v>
      </c>
      <c r="FE80" s="7">
        <v>-1.6727602379501376E-2</v>
      </c>
    </row>
    <row r="81" spans="1:161" x14ac:dyDescent="0.25">
      <c r="A81" s="1" t="s">
        <v>143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4">
        <v>0</v>
      </c>
      <c r="AF81" s="24">
        <v>0</v>
      </c>
      <c r="AG81" s="24">
        <v>0</v>
      </c>
      <c r="AH81" s="24">
        <v>0</v>
      </c>
      <c r="AI81" s="24">
        <v>0</v>
      </c>
      <c r="AJ81" s="24">
        <v>0</v>
      </c>
      <c r="AK81" s="24">
        <v>0</v>
      </c>
      <c r="AL81" s="24">
        <v>0</v>
      </c>
      <c r="AM81" s="24">
        <v>0</v>
      </c>
      <c r="AN81" s="24">
        <v>0</v>
      </c>
      <c r="AO81" s="24">
        <v>0</v>
      </c>
      <c r="AP81" s="24">
        <v>0</v>
      </c>
      <c r="AQ81" s="24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4">
        <v>0</v>
      </c>
      <c r="BC81" s="24">
        <v>0</v>
      </c>
      <c r="BD81" s="24">
        <v>0</v>
      </c>
      <c r="BE81" s="24">
        <v>0</v>
      </c>
      <c r="BF81" s="24">
        <v>0</v>
      </c>
      <c r="BG81" s="24">
        <v>0</v>
      </c>
      <c r="BH81" s="24">
        <v>0</v>
      </c>
      <c r="BI81" s="24">
        <v>0</v>
      </c>
      <c r="BJ81" s="24">
        <v>0</v>
      </c>
      <c r="BK81" s="24">
        <v>0</v>
      </c>
      <c r="BL81" s="24">
        <v>0</v>
      </c>
      <c r="BM81" s="24">
        <v>0</v>
      </c>
      <c r="BN81" s="24">
        <v>0</v>
      </c>
      <c r="BO81" s="24">
        <v>0</v>
      </c>
      <c r="BP81" s="24">
        <v>0</v>
      </c>
      <c r="BQ81" s="24">
        <v>0</v>
      </c>
      <c r="BR81" s="24">
        <v>0</v>
      </c>
      <c r="BS81" s="24">
        <v>0</v>
      </c>
      <c r="BT81" s="24">
        <v>0</v>
      </c>
      <c r="BU81" s="24">
        <v>0</v>
      </c>
      <c r="BV81" s="24">
        <v>0</v>
      </c>
      <c r="BW81" s="24">
        <v>0</v>
      </c>
      <c r="BX81" s="24">
        <v>0</v>
      </c>
      <c r="BY81" s="24">
        <v>0</v>
      </c>
      <c r="BZ81" s="24">
        <v>0</v>
      </c>
      <c r="CA81" s="24">
        <v>0</v>
      </c>
      <c r="CB81" s="24">
        <v>0</v>
      </c>
      <c r="CC81" s="24">
        <v>0</v>
      </c>
      <c r="CD81" s="24">
        <v>0</v>
      </c>
      <c r="CE81" s="24">
        <v>0</v>
      </c>
      <c r="CF81" s="24">
        <v>0</v>
      </c>
      <c r="CG81" s="24">
        <v>0</v>
      </c>
      <c r="CH81" s="24">
        <v>0</v>
      </c>
      <c r="CI81" s="24">
        <v>0</v>
      </c>
      <c r="CJ81" s="24">
        <v>0</v>
      </c>
      <c r="CK81" s="24">
        <f>$AE$3</f>
        <v>9999.9999999999964</v>
      </c>
      <c r="CL81" s="24">
        <v>0</v>
      </c>
      <c r="CM81" s="24">
        <v>0</v>
      </c>
      <c r="CN81" s="24">
        <v>0</v>
      </c>
      <c r="CO81" s="24">
        <v>0</v>
      </c>
      <c r="CP81" s="24">
        <v>0</v>
      </c>
      <c r="CQ81" s="24">
        <v>0</v>
      </c>
      <c r="CR81" s="24">
        <v>0</v>
      </c>
      <c r="CS81" s="24">
        <v>0</v>
      </c>
      <c r="CT81" s="24">
        <v>0</v>
      </c>
      <c r="CU81" s="24">
        <v>0</v>
      </c>
      <c r="CV81" s="24">
        <v>0</v>
      </c>
      <c r="CW81" s="24">
        <f>$AD$4</f>
        <v>199.99999999999997</v>
      </c>
      <c r="CX81" s="24">
        <f>$AE$4</f>
        <v>-40399.999999999985</v>
      </c>
      <c r="CY81" s="24">
        <f>$AF$4</f>
        <v>199.99999999999997</v>
      </c>
      <c r="CZ81" s="24">
        <v>0</v>
      </c>
      <c r="DA81" s="24">
        <v>0</v>
      </c>
      <c r="DB81" s="24">
        <v>0</v>
      </c>
      <c r="DC81" s="24">
        <v>0</v>
      </c>
      <c r="DD81" s="24">
        <v>0</v>
      </c>
      <c r="DE81" s="24">
        <v>0</v>
      </c>
      <c r="DF81" s="24">
        <v>0</v>
      </c>
      <c r="DG81" s="24">
        <v>0</v>
      </c>
      <c r="DH81" s="24">
        <v>0</v>
      </c>
      <c r="DI81" s="24">
        <f>$AC$5</f>
        <v>1</v>
      </c>
      <c r="DJ81" s="24">
        <f>$AD$5</f>
        <v>-403.99999999999994</v>
      </c>
      <c r="DK81" s="24">
        <f>$AE$5</f>
        <v>60805.999999999971</v>
      </c>
      <c r="DL81" s="24">
        <f>$AF$5</f>
        <v>-403.99999999999994</v>
      </c>
      <c r="DM81" s="24">
        <f>$AG$5</f>
        <v>1</v>
      </c>
      <c r="DN81" s="24">
        <v>0</v>
      </c>
      <c r="DO81" s="24">
        <v>0</v>
      </c>
      <c r="DP81" s="24">
        <v>0</v>
      </c>
      <c r="DQ81" s="24">
        <v>0</v>
      </c>
      <c r="DR81" s="24">
        <v>0</v>
      </c>
      <c r="DS81" s="24">
        <v>0</v>
      </c>
      <c r="DT81" s="24">
        <v>0</v>
      </c>
      <c r="DU81" s="24">
        <v>0</v>
      </c>
      <c r="DV81" s="24">
        <f>$AD$6</f>
        <v>199.99999999999997</v>
      </c>
      <c r="DW81" s="24">
        <f>$AE$6</f>
        <v>-40399.999999999985</v>
      </c>
      <c r="DX81" s="24">
        <f>$AF$6</f>
        <v>199.99999999999997</v>
      </c>
      <c r="DY81" s="24">
        <v>0</v>
      </c>
      <c r="DZ81" s="24">
        <v>0</v>
      </c>
      <c r="EA81" s="24">
        <v>0</v>
      </c>
      <c r="EB81" s="24">
        <v>0</v>
      </c>
      <c r="EC81" s="24">
        <v>0</v>
      </c>
      <c r="ED81" s="24">
        <v>0</v>
      </c>
      <c r="EE81" s="24">
        <v>0</v>
      </c>
      <c r="EF81" s="24">
        <v>0</v>
      </c>
      <c r="EG81" s="24">
        <v>0</v>
      </c>
      <c r="EH81" s="24">
        <f>$AE$7</f>
        <v>9999.9999999999964</v>
      </c>
      <c r="EI81" s="24">
        <v>0</v>
      </c>
      <c r="EJ81" s="24">
        <v>0</v>
      </c>
      <c r="EK81" s="24">
        <v>0</v>
      </c>
      <c r="EL81" s="24">
        <v>0</v>
      </c>
      <c r="EM81" s="24">
        <v>0</v>
      </c>
      <c r="EN81" s="24">
        <v>0</v>
      </c>
      <c r="EO81" s="24">
        <v>0</v>
      </c>
      <c r="EP81" s="24">
        <v>0</v>
      </c>
      <c r="EQ81" s="24">
        <v>0</v>
      </c>
      <c r="ER81" s="24">
        <v>0</v>
      </c>
      <c r="ES81" s="24">
        <v>0</v>
      </c>
      <c r="ET81" s="24">
        <v>0</v>
      </c>
      <c r="EU81" s="23"/>
      <c r="EV81" s="23"/>
      <c r="EW81" s="23"/>
      <c r="EX81" s="23"/>
      <c r="EY81" s="23"/>
      <c r="EZ81" s="23"/>
      <c r="FA81" s="23"/>
      <c r="FB81" s="7">
        <v>0</v>
      </c>
      <c r="FD81" s="5" t="str">
        <v>39b</v>
      </c>
      <c r="FE81" s="7">
        <v>-6.3667831758461538E-2</v>
      </c>
    </row>
    <row r="82" spans="1:161" x14ac:dyDescent="0.25">
      <c r="A82" s="1" t="s">
        <v>144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  <c r="AF82" s="24">
        <v>0</v>
      </c>
      <c r="AG82" s="24">
        <v>0</v>
      </c>
      <c r="AH82" s="24">
        <v>0</v>
      </c>
      <c r="AI82" s="24">
        <v>0</v>
      </c>
      <c r="AJ82" s="24">
        <v>0</v>
      </c>
      <c r="AK82" s="24">
        <v>0</v>
      </c>
      <c r="AL82" s="24">
        <v>0</v>
      </c>
      <c r="AM82" s="24">
        <v>0</v>
      </c>
      <c r="AN82" s="24">
        <v>0</v>
      </c>
      <c r="AO82" s="24">
        <v>0</v>
      </c>
      <c r="AP82" s="24">
        <v>0</v>
      </c>
      <c r="AQ82" s="24">
        <v>0</v>
      </c>
      <c r="AR82" s="24">
        <v>0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4">
        <v>0</v>
      </c>
      <c r="BA82" s="24">
        <v>0</v>
      </c>
      <c r="BB82" s="24">
        <v>0</v>
      </c>
      <c r="BC82" s="24">
        <v>0</v>
      </c>
      <c r="BD82" s="24">
        <v>0</v>
      </c>
      <c r="BE82" s="24">
        <v>0</v>
      </c>
      <c r="BF82" s="24">
        <v>0</v>
      </c>
      <c r="BG82" s="24">
        <v>0</v>
      </c>
      <c r="BH82" s="24">
        <v>0</v>
      </c>
      <c r="BI82" s="24">
        <v>0</v>
      </c>
      <c r="BJ82" s="24">
        <v>0</v>
      </c>
      <c r="BK82" s="24">
        <v>0</v>
      </c>
      <c r="BL82" s="24">
        <v>0</v>
      </c>
      <c r="BM82" s="24">
        <v>0</v>
      </c>
      <c r="BN82" s="24">
        <v>0</v>
      </c>
      <c r="BO82" s="24">
        <v>0</v>
      </c>
      <c r="BP82" s="24">
        <v>0</v>
      </c>
      <c r="BQ82" s="24">
        <v>0</v>
      </c>
      <c r="BR82" s="24">
        <v>0</v>
      </c>
      <c r="BS82" s="24">
        <v>0</v>
      </c>
      <c r="BT82" s="24">
        <v>0</v>
      </c>
      <c r="BU82" s="24">
        <v>0</v>
      </c>
      <c r="BV82" s="24">
        <v>0</v>
      </c>
      <c r="BW82" s="24">
        <v>0</v>
      </c>
      <c r="BX82" s="24">
        <v>0</v>
      </c>
      <c r="BY82" s="24">
        <v>0</v>
      </c>
      <c r="BZ82" s="24">
        <v>0</v>
      </c>
      <c r="CA82" s="24">
        <v>0</v>
      </c>
      <c r="CB82" s="24">
        <v>0</v>
      </c>
      <c r="CC82" s="24">
        <v>0</v>
      </c>
      <c r="CD82" s="24">
        <v>0</v>
      </c>
      <c r="CE82" s="24">
        <v>0</v>
      </c>
      <c r="CF82" s="24">
        <v>0</v>
      </c>
      <c r="CG82" s="24">
        <v>0</v>
      </c>
      <c r="CH82" s="24">
        <v>0</v>
      </c>
      <c r="CI82" s="24">
        <v>0</v>
      </c>
      <c r="CJ82" s="24">
        <v>0</v>
      </c>
      <c r="CK82" s="24">
        <v>0</v>
      </c>
      <c r="CL82" s="24">
        <f>$AE$3</f>
        <v>9999.9999999999964</v>
      </c>
      <c r="CM82" s="24">
        <v>0</v>
      </c>
      <c r="CN82" s="24">
        <v>0</v>
      </c>
      <c r="CO82" s="24">
        <v>0</v>
      </c>
      <c r="CP82" s="24">
        <v>0</v>
      </c>
      <c r="CQ82" s="24">
        <v>0</v>
      </c>
      <c r="CR82" s="24">
        <v>0</v>
      </c>
      <c r="CS82" s="24">
        <v>0</v>
      </c>
      <c r="CT82" s="24">
        <v>0</v>
      </c>
      <c r="CU82" s="24">
        <v>0</v>
      </c>
      <c r="CV82" s="24">
        <v>0</v>
      </c>
      <c r="CW82" s="24">
        <v>0</v>
      </c>
      <c r="CX82" s="24">
        <f>$AD$4</f>
        <v>199.99999999999997</v>
      </c>
      <c r="CY82" s="24">
        <f>$AE$4</f>
        <v>-40399.999999999985</v>
      </c>
      <c r="CZ82" s="24">
        <f>$AF$4</f>
        <v>199.99999999999997</v>
      </c>
      <c r="DA82" s="24">
        <v>0</v>
      </c>
      <c r="DB82" s="24">
        <v>0</v>
      </c>
      <c r="DC82" s="24">
        <v>0</v>
      </c>
      <c r="DD82" s="24">
        <v>0</v>
      </c>
      <c r="DE82" s="24">
        <v>0</v>
      </c>
      <c r="DF82" s="24">
        <v>0</v>
      </c>
      <c r="DG82" s="24">
        <v>0</v>
      </c>
      <c r="DH82" s="24">
        <v>0</v>
      </c>
      <c r="DI82" s="24">
        <v>0</v>
      </c>
      <c r="DJ82" s="24">
        <f>$AC$5</f>
        <v>1</v>
      </c>
      <c r="DK82" s="24">
        <f>$AD$5</f>
        <v>-403.99999999999994</v>
      </c>
      <c r="DL82" s="24">
        <f>$AE$5</f>
        <v>60805.999999999971</v>
      </c>
      <c r="DM82" s="24">
        <f>$AF$5</f>
        <v>-403.99999999999994</v>
      </c>
      <c r="DN82" s="24">
        <f>$AG$5</f>
        <v>1</v>
      </c>
      <c r="DO82" s="24">
        <v>0</v>
      </c>
      <c r="DP82" s="24">
        <v>0</v>
      </c>
      <c r="DQ82" s="24">
        <v>0</v>
      </c>
      <c r="DR82" s="24">
        <v>0</v>
      </c>
      <c r="DS82" s="24">
        <v>0</v>
      </c>
      <c r="DT82" s="24">
        <v>0</v>
      </c>
      <c r="DU82" s="24">
        <v>0</v>
      </c>
      <c r="DV82" s="24">
        <v>0</v>
      </c>
      <c r="DW82" s="24">
        <f>$AD$6</f>
        <v>199.99999999999997</v>
      </c>
      <c r="DX82" s="24">
        <f>$AE$6</f>
        <v>-40399.999999999985</v>
      </c>
      <c r="DY82" s="24">
        <f>$AF$6</f>
        <v>199.99999999999997</v>
      </c>
      <c r="DZ82" s="24">
        <v>0</v>
      </c>
      <c r="EA82" s="24">
        <v>0</v>
      </c>
      <c r="EB82" s="24">
        <v>0</v>
      </c>
      <c r="EC82" s="24">
        <v>0</v>
      </c>
      <c r="ED82" s="24">
        <v>0</v>
      </c>
      <c r="EE82" s="24">
        <v>0</v>
      </c>
      <c r="EF82" s="24">
        <v>0</v>
      </c>
      <c r="EG82" s="24">
        <v>0</v>
      </c>
      <c r="EH82" s="24">
        <v>0</v>
      </c>
      <c r="EI82" s="24">
        <f>$AE$7</f>
        <v>9999.9999999999964</v>
      </c>
      <c r="EJ82" s="24">
        <v>0</v>
      </c>
      <c r="EK82" s="24">
        <v>0</v>
      </c>
      <c r="EL82" s="24">
        <v>0</v>
      </c>
      <c r="EM82" s="24">
        <v>0</v>
      </c>
      <c r="EN82" s="24">
        <v>0</v>
      </c>
      <c r="EO82" s="24">
        <v>0</v>
      </c>
      <c r="EP82" s="24">
        <v>0</v>
      </c>
      <c r="EQ82" s="24">
        <v>0</v>
      </c>
      <c r="ER82" s="24">
        <v>0</v>
      </c>
      <c r="ES82" s="24">
        <v>0</v>
      </c>
      <c r="ET82" s="24">
        <v>0</v>
      </c>
      <c r="EU82" s="23"/>
      <c r="EV82" s="23"/>
      <c r="EW82" s="23"/>
      <c r="EX82" s="23"/>
      <c r="EY82" s="23"/>
      <c r="EZ82" s="23"/>
      <c r="FA82" s="23"/>
      <c r="FB82" s="7">
        <v>0</v>
      </c>
      <c r="FD82" s="5" t="str">
        <v>41b</v>
      </c>
      <c r="FE82" s="7">
        <v>-6.3745625242922016E-2</v>
      </c>
    </row>
    <row r="83" spans="1:161" x14ac:dyDescent="0.25">
      <c r="A83" s="1" t="s">
        <v>145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  <c r="AF83" s="24">
        <v>0</v>
      </c>
      <c r="AG83" s="24">
        <v>0</v>
      </c>
      <c r="AH83" s="24">
        <v>0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24">
        <v>0</v>
      </c>
      <c r="AO83" s="24">
        <v>0</v>
      </c>
      <c r="AP83" s="24">
        <v>0</v>
      </c>
      <c r="AQ83" s="24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4">
        <v>0</v>
      </c>
      <c r="BC83" s="24">
        <v>0</v>
      </c>
      <c r="BD83" s="24">
        <v>0</v>
      </c>
      <c r="BE83" s="24">
        <v>0</v>
      </c>
      <c r="BF83" s="24">
        <v>0</v>
      </c>
      <c r="BG83" s="24">
        <v>0</v>
      </c>
      <c r="BH83" s="24">
        <v>0</v>
      </c>
      <c r="BI83" s="24">
        <v>0</v>
      </c>
      <c r="BJ83" s="24">
        <v>0</v>
      </c>
      <c r="BK83" s="24">
        <v>0</v>
      </c>
      <c r="BL83" s="24">
        <v>0</v>
      </c>
      <c r="BM83" s="24">
        <v>0</v>
      </c>
      <c r="BN83" s="24">
        <v>0</v>
      </c>
      <c r="BO83" s="24">
        <v>0</v>
      </c>
      <c r="BP83" s="24">
        <v>0</v>
      </c>
      <c r="BQ83" s="24">
        <v>0</v>
      </c>
      <c r="BR83" s="24">
        <v>0</v>
      </c>
      <c r="BS83" s="24">
        <v>0</v>
      </c>
      <c r="BT83" s="24">
        <v>0</v>
      </c>
      <c r="BU83" s="24">
        <v>0</v>
      </c>
      <c r="BV83" s="24">
        <v>0</v>
      </c>
      <c r="BW83" s="24">
        <v>0</v>
      </c>
      <c r="BX83" s="24">
        <v>0</v>
      </c>
      <c r="BY83" s="24">
        <v>0</v>
      </c>
      <c r="BZ83" s="24">
        <v>0</v>
      </c>
      <c r="CA83" s="24">
        <v>0</v>
      </c>
      <c r="CB83" s="24">
        <v>0</v>
      </c>
      <c r="CC83" s="24">
        <v>0</v>
      </c>
      <c r="CD83" s="24">
        <v>0</v>
      </c>
      <c r="CE83" s="24">
        <v>0</v>
      </c>
      <c r="CF83" s="24">
        <v>0</v>
      </c>
      <c r="CG83" s="24">
        <v>0</v>
      </c>
      <c r="CH83" s="24">
        <v>0</v>
      </c>
      <c r="CI83" s="24">
        <v>0</v>
      </c>
      <c r="CJ83" s="24">
        <v>0</v>
      </c>
      <c r="CK83" s="24">
        <v>0</v>
      </c>
      <c r="CL83" s="24">
        <v>0</v>
      </c>
      <c r="CM83" s="24">
        <f>$AE$3</f>
        <v>9999.9999999999964</v>
      </c>
      <c r="CN83" s="24">
        <v>0</v>
      </c>
      <c r="CO83" s="24">
        <v>0</v>
      </c>
      <c r="CP83" s="24">
        <v>0</v>
      </c>
      <c r="CQ83" s="24">
        <v>0</v>
      </c>
      <c r="CR83" s="24">
        <v>0</v>
      </c>
      <c r="CS83" s="24">
        <v>0</v>
      </c>
      <c r="CT83" s="24">
        <v>0</v>
      </c>
      <c r="CU83" s="24">
        <v>0</v>
      </c>
      <c r="CV83" s="24">
        <v>0</v>
      </c>
      <c r="CW83" s="24">
        <v>0</v>
      </c>
      <c r="CX83" s="24">
        <v>0</v>
      </c>
      <c r="CY83" s="24">
        <f>$AD$4</f>
        <v>199.99999999999997</v>
      </c>
      <c r="CZ83" s="24">
        <f>$AE$4</f>
        <v>-40399.999999999985</v>
      </c>
      <c r="DA83" s="24">
        <f>$AF$4</f>
        <v>199.99999999999997</v>
      </c>
      <c r="DB83" s="24">
        <v>0</v>
      </c>
      <c r="DC83" s="24">
        <v>0</v>
      </c>
      <c r="DD83" s="24">
        <v>0</v>
      </c>
      <c r="DE83" s="24">
        <v>0</v>
      </c>
      <c r="DF83" s="24">
        <v>0</v>
      </c>
      <c r="DG83" s="24">
        <v>0</v>
      </c>
      <c r="DH83" s="24">
        <v>0</v>
      </c>
      <c r="DI83" s="24">
        <v>0</v>
      </c>
      <c r="DJ83" s="24">
        <v>0</v>
      </c>
      <c r="DK83" s="24">
        <f>$AC$5</f>
        <v>1</v>
      </c>
      <c r="DL83" s="24">
        <f>$AD$5</f>
        <v>-403.99999999999994</v>
      </c>
      <c r="DM83" s="24">
        <f>$AE$5</f>
        <v>60805.999999999971</v>
      </c>
      <c r="DN83" s="24">
        <f>$AF$5</f>
        <v>-403.99999999999994</v>
      </c>
      <c r="DO83" s="24">
        <f>$AG$5</f>
        <v>1</v>
      </c>
      <c r="DP83" s="24">
        <v>0</v>
      </c>
      <c r="DQ83" s="24">
        <v>0</v>
      </c>
      <c r="DR83" s="24">
        <v>0</v>
      </c>
      <c r="DS83" s="24">
        <v>0</v>
      </c>
      <c r="DT83" s="24">
        <v>0</v>
      </c>
      <c r="DU83" s="24">
        <v>0</v>
      </c>
      <c r="DV83" s="24">
        <v>0</v>
      </c>
      <c r="DW83" s="24">
        <v>0</v>
      </c>
      <c r="DX83" s="24">
        <f>$AD$6</f>
        <v>199.99999999999997</v>
      </c>
      <c r="DY83" s="24">
        <f>$AE$6</f>
        <v>-40399.999999999985</v>
      </c>
      <c r="DZ83" s="24">
        <f>$AF$6</f>
        <v>199.99999999999997</v>
      </c>
      <c r="EA83" s="24">
        <v>0</v>
      </c>
      <c r="EB83" s="24">
        <v>0</v>
      </c>
      <c r="EC83" s="24">
        <v>0</v>
      </c>
      <c r="ED83" s="24">
        <v>0</v>
      </c>
      <c r="EE83" s="24">
        <v>0</v>
      </c>
      <c r="EF83" s="24">
        <v>0</v>
      </c>
      <c r="EG83" s="24">
        <v>0</v>
      </c>
      <c r="EH83" s="24">
        <v>0</v>
      </c>
      <c r="EI83" s="24">
        <v>0</v>
      </c>
      <c r="EJ83" s="24">
        <f>$AE$7</f>
        <v>9999.9999999999964</v>
      </c>
      <c r="EK83" s="24">
        <v>0</v>
      </c>
      <c r="EL83" s="24">
        <v>0</v>
      </c>
      <c r="EM83" s="24">
        <v>0</v>
      </c>
      <c r="EN83" s="24">
        <v>0</v>
      </c>
      <c r="EO83" s="24">
        <v>0</v>
      </c>
      <c r="EP83" s="24">
        <v>0</v>
      </c>
      <c r="EQ83" s="24">
        <v>0</v>
      </c>
      <c r="ER83" s="24">
        <v>0</v>
      </c>
      <c r="ES83" s="24">
        <v>0</v>
      </c>
      <c r="ET83" s="24">
        <v>0</v>
      </c>
      <c r="EU83" s="23"/>
      <c r="EV83" s="23"/>
      <c r="EW83" s="23"/>
      <c r="EX83" s="23"/>
      <c r="EY83" s="23"/>
      <c r="EZ83" s="23"/>
      <c r="FA83" s="23"/>
      <c r="FB83" s="7">
        <v>0</v>
      </c>
      <c r="FD83" s="5" t="str">
        <v>41a</v>
      </c>
      <c r="FE83" s="7">
        <v>-1.68002034710058E-2</v>
      </c>
    </row>
    <row r="84" spans="1:161" x14ac:dyDescent="0.25">
      <c r="A84" s="1" t="s">
        <v>146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  <c r="AF84" s="24">
        <v>0</v>
      </c>
      <c r="AG84" s="24">
        <v>0</v>
      </c>
      <c r="AH84" s="24">
        <v>0</v>
      </c>
      <c r="AI84" s="24">
        <v>0</v>
      </c>
      <c r="AJ84" s="24">
        <v>0</v>
      </c>
      <c r="AK84" s="24">
        <v>0</v>
      </c>
      <c r="AL84" s="24">
        <v>0</v>
      </c>
      <c r="AM84" s="24">
        <v>0</v>
      </c>
      <c r="AN84" s="24">
        <v>0</v>
      </c>
      <c r="AO84" s="24">
        <v>0</v>
      </c>
      <c r="AP84" s="24">
        <v>0</v>
      </c>
      <c r="AQ84" s="24">
        <v>0</v>
      </c>
      <c r="AR84" s="24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4">
        <v>0</v>
      </c>
      <c r="BB84" s="24">
        <v>0</v>
      </c>
      <c r="BC84" s="24">
        <v>0</v>
      </c>
      <c r="BD84" s="24">
        <v>0</v>
      </c>
      <c r="BE84" s="24">
        <v>0</v>
      </c>
      <c r="BF84" s="24">
        <v>0</v>
      </c>
      <c r="BG84" s="24">
        <v>0</v>
      </c>
      <c r="BH84" s="24">
        <v>0</v>
      </c>
      <c r="BI84" s="24">
        <v>0</v>
      </c>
      <c r="BJ84" s="24">
        <v>0</v>
      </c>
      <c r="BK84" s="24">
        <v>0</v>
      </c>
      <c r="BL84" s="24">
        <v>0</v>
      </c>
      <c r="BM84" s="24">
        <v>0</v>
      </c>
      <c r="BN84" s="24">
        <v>0</v>
      </c>
      <c r="BO84" s="24">
        <v>0</v>
      </c>
      <c r="BP84" s="24">
        <v>0</v>
      </c>
      <c r="BQ84" s="24">
        <v>0</v>
      </c>
      <c r="BR84" s="24">
        <v>0</v>
      </c>
      <c r="BS84" s="24">
        <v>0</v>
      </c>
      <c r="BT84" s="24">
        <v>0</v>
      </c>
      <c r="BU84" s="24">
        <v>0</v>
      </c>
      <c r="BV84" s="24">
        <v>0</v>
      </c>
      <c r="BW84" s="24">
        <v>0</v>
      </c>
      <c r="BX84" s="24">
        <v>0</v>
      </c>
      <c r="BY84" s="24">
        <v>0</v>
      </c>
      <c r="BZ84" s="24">
        <v>0</v>
      </c>
      <c r="CA84" s="24">
        <v>0</v>
      </c>
      <c r="CB84" s="24">
        <v>0</v>
      </c>
      <c r="CC84" s="24">
        <v>0</v>
      </c>
      <c r="CD84" s="24">
        <v>0</v>
      </c>
      <c r="CE84" s="24">
        <v>0</v>
      </c>
      <c r="CF84" s="24">
        <v>0</v>
      </c>
      <c r="CG84" s="24">
        <v>0</v>
      </c>
      <c r="CH84" s="24">
        <v>0</v>
      </c>
      <c r="CI84" s="24">
        <v>0</v>
      </c>
      <c r="CJ84" s="24">
        <v>0</v>
      </c>
      <c r="CK84" s="24">
        <v>0</v>
      </c>
      <c r="CL84" s="24">
        <v>0</v>
      </c>
      <c r="CM84" s="24">
        <v>0</v>
      </c>
      <c r="CN84" s="24">
        <f>$AE$3</f>
        <v>9999.9999999999964</v>
      </c>
      <c r="CO84" s="24">
        <v>0</v>
      </c>
      <c r="CP84" s="24">
        <v>0</v>
      </c>
      <c r="CQ84" s="24">
        <v>0</v>
      </c>
      <c r="CR84" s="24">
        <v>0</v>
      </c>
      <c r="CS84" s="24">
        <v>0</v>
      </c>
      <c r="CT84" s="24">
        <v>0</v>
      </c>
      <c r="CU84" s="24">
        <v>0</v>
      </c>
      <c r="CV84" s="24">
        <v>0</v>
      </c>
      <c r="CW84" s="24">
        <v>0</v>
      </c>
      <c r="CX84" s="24">
        <v>0</v>
      </c>
      <c r="CY84" s="24">
        <v>0</v>
      </c>
      <c r="CZ84" s="24">
        <f>$AD$4</f>
        <v>199.99999999999997</v>
      </c>
      <c r="DA84" s="24">
        <f>$AE$4</f>
        <v>-40399.999999999985</v>
      </c>
      <c r="DB84" s="24">
        <f>$AF$4</f>
        <v>199.99999999999997</v>
      </c>
      <c r="DC84" s="24">
        <v>0</v>
      </c>
      <c r="DD84" s="24">
        <v>0</v>
      </c>
      <c r="DE84" s="24">
        <v>0</v>
      </c>
      <c r="DF84" s="24">
        <v>0</v>
      </c>
      <c r="DG84" s="24">
        <v>0</v>
      </c>
      <c r="DH84" s="24">
        <v>0</v>
      </c>
      <c r="DI84" s="24">
        <v>0</v>
      </c>
      <c r="DJ84" s="24">
        <v>0</v>
      </c>
      <c r="DK84" s="24">
        <v>0</v>
      </c>
      <c r="DL84" s="24">
        <f>$AC$5</f>
        <v>1</v>
      </c>
      <c r="DM84" s="24">
        <f>$AD$5</f>
        <v>-403.99999999999994</v>
      </c>
      <c r="DN84" s="24">
        <f>$AE$5</f>
        <v>60805.999999999971</v>
      </c>
      <c r="DO84" s="24">
        <f>$AF$5</f>
        <v>-403.99999999999994</v>
      </c>
      <c r="DP84" s="24">
        <f>$AG$5</f>
        <v>1</v>
      </c>
      <c r="DQ84" s="24">
        <v>0</v>
      </c>
      <c r="DR84" s="24">
        <v>0</v>
      </c>
      <c r="DS84" s="24">
        <v>0</v>
      </c>
      <c r="DT84" s="24">
        <v>0</v>
      </c>
      <c r="DU84" s="24">
        <v>0</v>
      </c>
      <c r="DV84" s="24">
        <v>0</v>
      </c>
      <c r="DW84" s="24">
        <v>0</v>
      </c>
      <c r="DX84" s="24">
        <v>0</v>
      </c>
      <c r="DY84" s="24">
        <f>$AD$6</f>
        <v>199.99999999999997</v>
      </c>
      <c r="DZ84" s="24">
        <f>$AE$6</f>
        <v>-40399.999999999985</v>
      </c>
      <c r="EA84" s="24">
        <f>$AF$6</f>
        <v>199.99999999999997</v>
      </c>
      <c r="EB84" s="24">
        <v>0</v>
      </c>
      <c r="EC84" s="24">
        <v>0</v>
      </c>
      <c r="ED84" s="24">
        <v>0</v>
      </c>
      <c r="EE84" s="24">
        <v>0</v>
      </c>
      <c r="EF84" s="24">
        <v>0</v>
      </c>
      <c r="EG84" s="24">
        <v>0</v>
      </c>
      <c r="EH84" s="24">
        <v>0</v>
      </c>
      <c r="EI84" s="24">
        <v>0</v>
      </c>
      <c r="EJ84" s="24">
        <v>0</v>
      </c>
      <c r="EK84" s="24">
        <f>$AE$7</f>
        <v>9999.9999999999964</v>
      </c>
      <c r="EL84" s="24">
        <v>0</v>
      </c>
      <c r="EM84" s="24">
        <v>0</v>
      </c>
      <c r="EN84" s="24">
        <v>0</v>
      </c>
      <c r="EO84" s="24">
        <v>0</v>
      </c>
      <c r="EP84" s="24">
        <v>0</v>
      </c>
      <c r="EQ84" s="24">
        <v>0</v>
      </c>
      <c r="ER84" s="24">
        <v>0</v>
      </c>
      <c r="ES84" s="24">
        <v>0</v>
      </c>
      <c r="ET84" s="24">
        <v>0</v>
      </c>
      <c r="EU84" s="23"/>
      <c r="EV84" s="23"/>
      <c r="EW84" s="23"/>
      <c r="EX84" s="23"/>
      <c r="EY84" s="23"/>
      <c r="EZ84" s="23"/>
      <c r="FA84" s="23"/>
      <c r="FB84" s="7">
        <v>0</v>
      </c>
      <c r="FD84" s="5">
        <v>41</v>
      </c>
      <c r="FE84" s="7">
        <v>2.3141672695955112E-19</v>
      </c>
    </row>
    <row r="85" spans="1:161" x14ac:dyDescent="0.25">
      <c r="A85" s="1" t="s">
        <v>147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0</v>
      </c>
      <c r="AF85" s="24">
        <v>0</v>
      </c>
      <c r="AG85" s="24">
        <v>0</v>
      </c>
      <c r="AH85" s="24">
        <v>0</v>
      </c>
      <c r="AI85" s="24">
        <v>0</v>
      </c>
      <c r="AJ85" s="24">
        <v>0</v>
      </c>
      <c r="AK85" s="24">
        <v>0</v>
      </c>
      <c r="AL85" s="24">
        <v>0</v>
      </c>
      <c r="AM85" s="24">
        <v>0</v>
      </c>
      <c r="AN85" s="24">
        <v>0</v>
      </c>
      <c r="AO85" s="24">
        <v>0</v>
      </c>
      <c r="AP85" s="24">
        <v>0</v>
      </c>
      <c r="AQ85" s="24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v>0</v>
      </c>
      <c r="BB85" s="24">
        <v>0</v>
      </c>
      <c r="BC85" s="24">
        <v>0</v>
      </c>
      <c r="BD85" s="24">
        <v>0</v>
      </c>
      <c r="BE85" s="24">
        <v>0</v>
      </c>
      <c r="BF85" s="24">
        <v>0</v>
      </c>
      <c r="BG85" s="24">
        <v>0</v>
      </c>
      <c r="BH85" s="24">
        <v>0</v>
      </c>
      <c r="BI85" s="24">
        <v>0</v>
      </c>
      <c r="BJ85" s="24">
        <v>0</v>
      </c>
      <c r="BK85" s="24">
        <v>0</v>
      </c>
      <c r="BL85" s="24">
        <v>0</v>
      </c>
      <c r="BM85" s="24">
        <v>0</v>
      </c>
      <c r="BN85" s="24">
        <v>0</v>
      </c>
      <c r="BO85" s="24">
        <v>0</v>
      </c>
      <c r="BP85" s="24">
        <v>0</v>
      </c>
      <c r="BQ85" s="24">
        <v>0</v>
      </c>
      <c r="BR85" s="24">
        <v>0</v>
      </c>
      <c r="BS85" s="24">
        <v>0</v>
      </c>
      <c r="BT85" s="24">
        <v>0</v>
      </c>
      <c r="BU85" s="24">
        <v>0</v>
      </c>
      <c r="BV85" s="24">
        <v>0</v>
      </c>
      <c r="BW85" s="24">
        <v>0</v>
      </c>
      <c r="BX85" s="24">
        <v>0</v>
      </c>
      <c r="BY85" s="24">
        <v>0</v>
      </c>
      <c r="BZ85" s="24">
        <v>0</v>
      </c>
      <c r="CA85" s="24">
        <v>0</v>
      </c>
      <c r="CB85" s="24">
        <v>0</v>
      </c>
      <c r="CC85" s="24">
        <v>0</v>
      </c>
      <c r="CD85" s="24">
        <v>0</v>
      </c>
      <c r="CE85" s="24">
        <v>0</v>
      </c>
      <c r="CF85" s="24">
        <v>0</v>
      </c>
      <c r="CG85" s="24">
        <v>0</v>
      </c>
      <c r="CH85" s="24">
        <v>0</v>
      </c>
      <c r="CI85" s="24">
        <v>0</v>
      </c>
      <c r="CJ85" s="24">
        <v>0</v>
      </c>
      <c r="CK85" s="24">
        <v>0</v>
      </c>
      <c r="CL85" s="24">
        <v>0</v>
      </c>
      <c r="CM85" s="24">
        <v>0</v>
      </c>
      <c r="CN85" s="24">
        <v>0</v>
      </c>
      <c r="CO85" s="24">
        <f>$AE$3</f>
        <v>9999.9999999999964</v>
      </c>
      <c r="CP85" s="24">
        <v>0</v>
      </c>
      <c r="CQ85" s="24">
        <v>0</v>
      </c>
      <c r="CR85" s="24">
        <v>0</v>
      </c>
      <c r="CS85" s="24">
        <v>0</v>
      </c>
      <c r="CT85" s="24">
        <v>0</v>
      </c>
      <c r="CU85" s="24">
        <v>0</v>
      </c>
      <c r="CV85" s="24">
        <v>0</v>
      </c>
      <c r="CW85" s="24">
        <v>0</v>
      </c>
      <c r="CX85" s="24">
        <v>0</v>
      </c>
      <c r="CY85" s="24">
        <v>0</v>
      </c>
      <c r="CZ85" s="24">
        <v>0</v>
      </c>
      <c r="DA85" s="24">
        <f>$AD$4</f>
        <v>199.99999999999997</v>
      </c>
      <c r="DB85" s="24">
        <f>$AE$4</f>
        <v>-40399.999999999985</v>
      </c>
      <c r="DC85" s="24">
        <f>$AF$4</f>
        <v>199.99999999999997</v>
      </c>
      <c r="DD85" s="24">
        <v>0</v>
      </c>
      <c r="DE85" s="24">
        <v>0</v>
      </c>
      <c r="DF85" s="24">
        <v>0</v>
      </c>
      <c r="DG85" s="24">
        <v>0</v>
      </c>
      <c r="DH85" s="24">
        <v>0</v>
      </c>
      <c r="DI85" s="24">
        <v>0</v>
      </c>
      <c r="DJ85" s="24">
        <v>0</v>
      </c>
      <c r="DK85" s="24">
        <v>0</v>
      </c>
      <c r="DL85" s="24">
        <v>0</v>
      </c>
      <c r="DM85" s="24">
        <f>$AC$5</f>
        <v>1</v>
      </c>
      <c r="DN85" s="24">
        <f>$AD$5</f>
        <v>-403.99999999999994</v>
      </c>
      <c r="DO85" s="24">
        <f>$AE$5</f>
        <v>60805.999999999971</v>
      </c>
      <c r="DP85" s="24">
        <f>$AF$5</f>
        <v>-403.99999999999994</v>
      </c>
      <c r="DQ85" s="24">
        <f>$AG$5</f>
        <v>1</v>
      </c>
      <c r="DR85" s="24">
        <v>0</v>
      </c>
      <c r="DS85" s="24">
        <v>0</v>
      </c>
      <c r="DT85" s="24">
        <v>0</v>
      </c>
      <c r="DU85" s="24">
        <v>0</v>
      </c>
      <c r="DV85" s="24">
        <v>0</v>
      </c>
      <c r="DW85" s="24">
        <v>0</v>
      </c>
      <c r="DX85" s="24">
        <v>0</v>
      </c>
      <c r="DY85" s="24">
        <v>0</v>
      </c>
      <c r="DZ85" s="24">
        <f>$AD$6</f>
        <v>199.99999999999997</v>
      </c>
      <c r="EA85" s="24">
        <f>$AE$6</f>
        <v>-40399.999999999985</v>
      </c>
      <c r="EB85" s="24">
        <f>$AF$6</f>
        <v>199.99999999999997</v>
      </c>
      <c r="EC85" s="24">
        <v>0</v>
      </c>
      <c r="ED85" s="24">
        <v>0</v>
      </c>
      <c r="EE85" s="24">
        <v>0</v>
      </c>
      <c r="EF85" s="24">
        <v>0</v>
      </c>
      <c r="EG85" s="24">
        <v>0</v>
      </c>
      <c r="EH85" s="24">
        <v>0</v>
      </c>
      <c r="EI85" s="24">
        <v>0</v>
      </c>
      <c r="EJ85" s="24">
        <v>0</v>
      </c>
      <c r="EK85" s="24">
        <v>0</v>
      </c>
      <c r="EL85" s="24">
        <f>$AE$7</f>
        <v>9999.9999999999964</v>
      </c>
      <c r="EM85" s="24">
        <v>0</v>
      </c>
      <c r="EN85" s="24">
        <v>0</v>
      </c>
      <c r="EO85" s="24">
        <v>0</v>
      </c>
      <c r="EP85" s="24">
        <v>0</v>
      </c>
      <c r="EQ85" s="24">
        <v>0</v>
      </c>
      <c r="ER85" s="24">
        <v>0</v>
      </c>
      <c r="ES85" s="24">
        <v>0</v>
      </c>
      <c r="ET85" s="24">
        <v>0</v>
      </c>
      <c r="EU85" s="23"/>
      <c r="EV85" s="23"/>
      <c r="EW85" s="23"/>
      <c r="EX85" s="23"/>
      <c r="EY85" s="23"/>
      <c r="EZ85" s="23"/>
      <c r="FA85" s="23"/>
      <c r="FB85" s="7">
        <v>0</v>
      </c>
      <c r="FD85" s="5">
        <v>42</v>
      </c>
      <c r="FE85" s="7">
        <v>1.1752034710058072E-3</v>
      </c>
    </row>
    <row r="86" spans="1:161" x14ac:dyDescent="0.25">
      <c r="A86" s="1" t="s">
        <v>148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  <c r="AF86" s="24">
        <v>0</v>
      </c>
      <c r="AG86" s="24">
        <v>0</v>
      </c>
      <c r="AH86" s="24">
        <v>0</v>
      </c>
      <c r="AI86" s="24">
        <v>0</v>
      </c>
      <c r="AJ86" s="24">
        <v>0</v>
      </c>
      <c r="AK86" s="24">
        <v>0</v>
      </c>
      <c r="AL86" s="24">
        <v>0</v>
      </c>
      <c r="AM86" s="24">
        <v>0</v>
      </c>
      <c r="AN86" s="24">
        <v>0</v>
      </c>
      <c r="AO86" s="24">
        <v>0</v>
      </c>
      <c r="AP86" s="24">
        <v>0</v>
      </c>
      <c r="AQ86" s="24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4">
        <v>0</v>
      </c>
      <c r="BB86" s="24">
        <v>0</v>
      </c>
      <c r="BC86" s="24">
        <v>0</v>
      </c>
      <c r="BD86" s="24">
        <v>0</v>
      </c>
      <c r="BE86" s="24">
        <v>0</v>
      </c>
      <c r="BF86" s="24">
        <v>0</v>
      </c>
      <c r="BG86" s="24">
        <v>0</v>
      </c>
      <c r="BH86" s="24">
        <v>0</v>
      </c>
      <c r="BI86" s="24">
        <v>0</v>
      </c>
      <c r="BJ86" s="24">
        <v>0</v>
      </c>
      <c r="BK86" s="24">
        <v>0</v>
      </c>
      <c r="BL86" s="24">
        <v>0</v>
      </c>
      <c r="BM86" s="24">
        <v>0</v>
      </c>
      <c r="BN86" s="24">
        <v>0</v>
      </c>
      <c r="BO86" s="24">
        <v>0</v>
      </c>
      <c r="BP86" s="24">
        <v>0</v>
      </c>
      <c r="BQ86" s="24">
        <v>0</v>
      </c>
      <c r="BR86" s="24">
        <v>0</v>
      </c>
      <c r="BS86" s="24">
        <v>0</v>
      </c>
      <c r="BT86" s="24">
        <v>0</v>
      </c>
      <c r="BU86" s="24">
        <v>0</v>
      </c>
      <c r="BV86" s="24">
        <v>0</v>
      </c>
      <c r="BW86" s="24">
        <v>0</v>
      </c>
      <c r="BX86" s="24">
        <v>0</v>
      </c>
      <c r="BY86" s="24">
        <v>0</v>
      </c>
      <c r="BZ86" s="24">
        <v>0</v>
      </c>
      <c r="CA86" s="24">
        <v>0</v>
      </c>
      <c r="CB86" s="24">
        <v>0</v>
      </c>
      <c r="CC86" s="24">
        <v>0</v>
      </c>
      <c r="CD86" s="24">
        <v>0</v>
      </c>
      <c r="CE86" s="24">
        <v>0</v>
      </c>
      <c r="CF86" s="24">
        <v>0</v>
      </c>
      <c r="CG86" s="24">
        <f>1/D8/D8/D8/D8</f>
        <v>10000</v>
      </c>
      <c r="CH86" s="24">
        <v>0</v>
      </c>
      <c r="CI86" s="24">
        <v>0</v>
      </c>
      <c r="CJ86" s="24">
        <v>0</v>
      </c>
      <c r="CK86" s="24">
        <v>0</v>
      </c>
      <c r="CL86" s="24">
        <v>0</v>
      </c>
      <c r="CM86" s="24">
        <v>0</v>
      </c>
      <c r="CN86" s="24">
        <v>0</v>
      </c>
      <c r="CO86" s="24">
        <v>0</v>
      </c>
      <c r="CP86" s="24">
        <v>0</v>
      </c>
      <c r="CQ86" s="24">
        <v>0</v>
      </c>
      <c r="CR86" s="24">
        <v>0</v>
      </c>
      <c r="CS86" s="24">
        <v>0</v>
      </c>
      <c r="CT86" s="24">
        <f>-4/D8/D8/D8/D8</f>
        <v>-40000</v>
      </c>
      <c r="CU86" s="24">
        <v>0</v>
      </c>
      <c r="CV86" s="24">
        <v>0</v>
      </c>
      <c r="CW86" s="24">
        <v>0</v>
      </c>
      <c r="CX86" s="24">
        <v>0</v>
      </c>
      <c r="CY86" s="24">
        <v>0</v>
      </c>
      <c r="CZ86" s="24">
        <v>0</v>
      </c>
      <c r="DA86" s="24">
        <v>0</v>
      </c>
      <c r="DB86" s="24">
        <v>0</v>
      </c>
      <c r="DC86" s="24">
        <v>0</v>
      </c>
      <c r="DD86" s="24">
        <v>0</v>
      </c>
      <c r="DE86" s="24">
        <v>0</v>
      </c>
      <c r="DF86" s="24">
        <f>2/D8/D8</f>
        <v>200</v>
      </c>
      <c r="DG86" s="24">
        <f>-4/D8/D8+6/D8/D8/D8/D8</f>
        <v>59600</v>
      </c>
      <c r="DH86" s="24">
        <f>2/D8/D8</f>
        <v>200</v>
      </c>
      <c r="DI86" s="24">
        <v>0</v>
      </c>
      <c r="DJ86" s="24">
        <v>0</v>
      </c>
      <c r="DK86" s="24">
        <v>0</v>
      </c>
      <c r="DL86" s="24">
        <v>0</v>
      </c>
      <c r="DM86" s="24">
        <v>0</v>
      </c>
      <c r="DN86" s="24">
        <v>0</v>
      </c>
      <c r="DO86" s="24">
        <v>0</v>
      </c>
      <c r="DP86" s="24">
        <v>0</v>
      </c>
      <c r="DQ86" s="24">
        <v>0</v>
      </c>
      <c r="DR86" s="24">
        <f>1-4/D8/D8</f>
        <v>-399</v>
      </c>
      <c r="DS86" s="24">
        <f>-4+8/D8/D8-4/D8/D8/D8/D8</f>
        <v>-39204</v>
      </c>
      <c r="DT86" s="24">
        <f>6-4/D8/D8</f>
        <v>-394</v>
      </c>
      <c r="DU86" s="24">
        <v>-4</v>
      </c>
      <c r="DV86" s="24">
        <v>1</v>
      </c>
      <c r="DW86" s="24">
        <v>0</v>
      </c>
      <c r="DX86" s="24">
        <v>0</v>
      </c>
      <c r="DY86" s="24">
        <v>0</v>
      </c>
      <c r="DZ86" s="24">
        <v>0</v>
      </c>
      <c r="EA86" s="24">
        <v>0</v>
      </c>
      <c r="EB86" s="24">
        <v>0</v>
      </c>
      <c r="EC86" s="24">
        <f>2/D8/D8</f>
        <v>200</v>
      </c>
      <c r="ED86" s="24">
        <f>-4/D8/D8+1/D8/D8/D8/D8</f>
        <v>9600</v>
      </c>
      <c r="EE86" s="24">
        <f>2/D8/D8</f>
        <v>200</v>
      </c>
      <c r="EF86" s="24">
        <v>0</v>
      </c>
      <c r="EG86" s="24">
        <v>0</v>
      </c>
      <c r="EH86" s="24">
        <v>0</v>
      </c>
      <c r="EI86" s="24">
        <v>0</v>
      </c>
      <c r="EJ86" s="24">
        <v>0</v>
      </c>
      <c r="EK86" s="24">
        <v>0</v>
      </c>
      <c r="EL86" s="24">
        <v>0</v>
      </c>
      <c r="EM86" s="24">
        <v>0</v>
      </c>
      <c r="EN86" s="24">
        <v>0</v>
      </c>
      <c r="EO86" s="24">
        <v>0</v>
      </c>
      <c r="EP86" s="24">
        <v>0</v>
      </c>
      <c r="EQ86" s="24">
        <v>0</v>
      </c>
      <c r="ER86" s="24">
        <v>0</v>
      </c>
      <c r="ES86" s="24">
        <v>0</v>
      </c>
      <c r="ET86" s="24">
        <v>0</v>
      </c>
      <c r="EU86" s="23"/>
      <c r="EV86" s="23"/>
      <c r="EW86" s="23"/>
      <c r="EX86" s="23"/>
      <c r="EY86" s="23"/>
      <c r="EZ86" s="23"/>
      <c r="FA86" s="23"/>
      <c r="FB86" s="7">
        <v>0</v>
      </c>
      <c r="FD86" s="5">
        <v>43</v>
      </c>
      <c r="FE86" s="7">
        <v>1.245625242896407E-3</v>
      </c>
    </row>
    <row r="87" spans="1:161" x14ac:dyDescent="0.25">
      <c r="A87" s="1" t="s">
        <v>149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  <c r="AF87" s="24">
        <v>0</v>
      </c>
      <c r="AG87" s="24">
        <v>0</v>
      </c>
      <c r="AH87" s="24">
        <v>0</v>
      </c>
      <c r="AI87" s="24">
        <v>0</v>
      </c>
      <c r="AJ87" s="24">
        <v>0</v>
      </c>
      <c r="AK87" s="24">
        <v>0</v>
      </c>
      <c r="AL87" s="24">
        <v>0</v>
      </c>
      <c r="AM87" s="24">
        <v>0</v>
      </c>
      <c r="AN87" s="24">
        <v>0</v>
      </c>
      <c r="AO87" s="24">
        <v>0</v>
      </c>
      <c r="AP87" s="24">
        <v>0</v>
      </c>
      <c r="AQ87" s="24">
        <v>0</v>
      </c>
      <c r="AR87" s="24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0</v>
      </c>
      <c r="AZ87" s="24">
        <v>0</v>
      </c>
      <c r="BA87" s="24">
        <v>0</v>
      </c>
      <c r="BB87" s="24">
        <v>0</v>
      </c>
      <c r="BC87" s="24">
        <v>0</v>
      </c>
      <c r="BD87" s="24">
        <v>0</v>
      </c>
      <c r="BE87" s="24">
        <v>0</v>
      </c>
      <c r="BF87" s="24">
        <v>0</v>
      </c>
      <c r="BG87" s="24">
        <v>0</v>
      </c>
      <c r="BH87" s="24">
        <v>0</v>
      </c>
      <c r="BI87" s="24">
        <v>0</v>
      </c>
      <c r="BJ87" s="24">
        <v>0</v>
      </c>
      <c r="BK87" s="24">
        <v>0</v>
      </c>
      <c r="BL87" s="24">
        <v>0</v>
      </c>
      <c r="BM87" s="24">
        <v>0</v>
      </c>
      <c r="BN87" s="24">
        <v>0</v>
      </c>
      <c r="BO87" s="24">
        <v>0</v>
      </c>
      <c r="BP87" s="24">
        <v>0</v>
      </c>
      <c r="BQ87" s="24">
        <v>0</v>
      </c>
      <c r="BR87" s="24">
        <v>0</v>
      </c>
      <c r="BS87" s="24">
        <v>0</v>
      </c>
      <c r="BT87" s="24">
        <v>0</v>
      </c>
      <c r="BU87" s="24">
        <v>0</v>
      </c>
      <c r="BV87" s="24">
        <v>0</v>
      </c>
      <c r="BW87" s="24">
        <v>0</v>
      </c>
      <c r="BX87" s="24">
        <v>0</v>
      </c>
      <c r="BY87" s="24">
        <v>0</v>
      </c>
      <c r="BZ87" s="24">
        <v>0</v>
      </c>
      <c r="CA87" s="24">
        <v>0</v>
      </c>
      <c r="CB87" s="24">
        <v>0</v>
      </c>
      <c r="CC87" s="24">
        <v>0</v>
      </c>
      <c r="CD87" s="24">
        <v>0</v>
      </c>
      <c r="CE87" s="24">
        <v>0</v>
      </c>
      <c r="CF87" s="24">
        <v>0</v>
      </c>
      <c r="CG87" s="24">
        <v>0</v>
      </c>
      <c r="CH87" s="24">
        <v>0</v>
      </c>
      <c r="CI87" s="24">
        <v>0</v>
      </c>
      <c r="CJ87" s="24">
        <v>0</v>
      </c>
      <c r="CK87" s="24">
        <v>0</v>
      </c>
      <c r="CL87" s="24">
        <v>0</v>
      </c>
      <c r="CM87" s="24">
        <v>0</v>
      </c>
      <c r="CN87" s="24">
        <v>0</v>
      </c>
      <c r="CO87" s="24">
        <v>0</v>
      </c>
      <c r="CP87" s="24">
        <v>0</v>
      </c>
      <c r="CQ87" s="24">
        <v>0</v>
      </c>
      <c r="CR87" s="24">
        <v>0</v>
      </c>
      <c r="CS87" s="24">
        <v>0</v>
      </c>
      <c r="CT87" s="24">
        <v>0</v>
      </c>
      <c r="CU87" s="24">
        <f>$AE$3</f>
        <v>9999.9999999999964</v>
      </c>
      <c r="CV87" s="24">
        <v>0</v>
      </c>
      <c r="CW87" s="24">
        <v>0</v>
      </c>
      <c r="CX87" s="24">
        <v>0</v>
      </c>
      <c r="CY87" s="24">
        <v>0</v>
      </c>
      <c r="CZ87" s="24">
        <v>0</v>
      </c>
      <c r="DA87" s="24">
        <v>0</v>
      </c>
      <c r="DB87" s="24">
        <v>0</v>
      </c>
      <c r="DC87" s="24">
        <v>0</v>
      </c>
      <c r="DD87" s="24">
        <v>0</v>
      </c>
      <c r="DE87" s="24">
        <v>0</v>
      </c>
      <c r="DF87" s="24">
        <v>0</v>
      </c>
      <c r="DG87" s="24">
        <f>$AD$4</f>
        <v>199.99999999999997</v>
      </c>
      <c r="DH87" s="24">
        <f>$AE$4</f>
        <v>-40399.999999999985</v>
      </c>
      <c r="DI87" s="24">
        <f>$AF$4</f>
        <v>199.99999999999997</v>
      </c>
      <c r="DJ87" s="24">
        <v>0</v>
      </c>
      <c r="DK87" s="24">
        <v>0</v>
      </c>
      <c r="DL87" s="24">
        <v>0</v>
      </c>
      <c r="DM87" s="24">
        <v>0</v>
      </c>
      <c r="DN87" s="24">
        <v>0</v>
      </c>
      <c r="DO87" s="24">
        <v>0</v>
      </c>
      <c r="DP87" s="24">
        <v>0</v>
      </c>
      <c r="DQ87" s="24">
        <v>0</v>
      </c>
      <c r="DR87" s="24">
        <f>$AC$5</f>
        <v>1</v>
      </c>
      <c r="DS87" s="24">
        <f>$AD$5</f>
        <v>-403.99999999999994</v>
      </c>
      <c r="DT87" s="24">
        <f>$AE$5</f>
        <v>60805.999999999971</v>
      </c>
      <c r="DU87" s="24">
        <f>$AF$5</f>
        <v>-403.99999999999994</v>
      </c>
      <c r="DV87" s="24">
        <f>$AG$5</f>
        <v>1</v>
      </c>
      <c r="DW87" s="24">
        <v>0</v>
      </c>
      <c r="DX87" s="24">
        <v>0</v>
      </c>
      <c r="DY87" s="24">
        <v>0</v>
      </c>
      <c r="DZ87" s="24">
        <v>0</v>
      </c>
      <c r="EA87" s="24">
        <v>0</v>
      </c>
      <c r="EB87" s="24">
        <v>0</v>
      </c>
      <c r="EC87" s="24">
        <v>0</v>
      </c>
      <c r="ED87" s="24">
        <f>$AD$6</f>
        <v>199.99999999999997</v>
      </c>
      <c r="EE87" s="24">
        <f>$AE$6</f>
        <v>-40399.999999999985</v>
      </c>
      <c r="EF87" s="24">
        <f>$AF$6</f>
        <v>199.99999999999997</v>
      </c>
      <c r="EG87" s="24">
        <v>0</v>
      </c>
      <c r="EH87" s="24">
        <v>0</v>
      </c>
      <c r="EI87" s="24">
        <v>0</v>
      </c>
      <c r="EJ87" s="24">
        <v>0</v>
      </c>
      <c r="EK87" s="24">
        <v>0</v>
      </c>
      <c r="EL87" s="24">
        <v>0</v>
      </c>
      <c r="EM87" s="24">
        <v>0</v>
      </c>
      <c r="EN87" s="24">
        <f>$AE$7</f>
        <v>9999.9999999999964</v>
      </c>
      <c r="EO87" s="24">
        <v>0</v>
      </c>
      <c r="EP87" s="24">
        <v>0</v>
      </c>
      <c r="EQ87" s="24">
        <v>0</v>
      </c>
      <c r="ER87" s="24">
        <v>0</v>
      </c>
      <c r="ES87" s="24">
        <v>0</v>
      </c>
      <c r="ET87" s="24">
        <v>0</v>
      </c>
      <c r="EU87" s="23"/>
      <c r="EV87" s="23"/>
      <c r="EW87" s="23"/>
      <c r="EX87" s="23"/>
      <c r="EY87" s="23"/>
      <c r="EZ87" s="23"/>
      <c r="FA87" s="23"/>
      <c r="FB87" s="7">
        <v>0</v>
      </c>
      <c r="FD87" s="5">
        <v>44</v>
      </c>
      <c r="FE87" s="7">
        <v>1.2497441395895148E-3</v>
      </c>
    </row>
    <row r="88" spans="1:161" x14ac:dyDescent="0.25">
      <c r="A88" s="1" t="s">
        <v>150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24">
        <v>0</v>
      </c>
      <c r="AF88" s="24">
        <v>0</v>
      </c>
      <c r="AG88" s="24">
        <v>0</v>
      </c>
      <c r="AH88" s="24">
        <v>0</v>
      </c>
      <c r="AI88" s="24">
        <v>0</v>
      </c>
      <c r="AJ88" s="24">
        <v>0</v>
      </c>
      <c r="AK88" s="24">
        <v>0</v>
      </c>
      <c r="AL88" s="24">
        <v>0</v>
      </c>
      <c r="AM88" s="24">
        <v>0</v>
      </c>
      <c r="AN88" s="24">
        <v>0</v>
      </c>
      <c r="AO88" s="24">
        <v>0</v>
      </c>
      <c r="AP88" s="24">
        <v>0</v>
      </c>
      <c r="AQ88" s="24">
        <v>0</v>
      </c>
      <c r="AR88" s="24">
        <v>0</v>
      </c>
      <c r="AS88" s="24">
        <v>0</v>
      </c>
      <c r="AT88" s="24">
        <v>0</v>
      </c>
      <c r="AU88" s="24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v>0</v>
      </c>
      <c r="BA88" s="24">
        <v>0</v>
      </c>
      <c r="BB88" s="24">
        <v>0</v>
      </c>
      <c r="BC88" s="24">
        <v>0</v>
      </c>
      <c r="BD88" s="24">
        <v>0</v>
      </c>
      <c r="BE88" s="24">
        <v>0</v>
      </c>
      <c r="BF88" s="24">
        <v>0</v>
      </c>
      <c r="BG88" s="24">
        <v>0</v>
      </c>
      <c r="BH88" s="24">
        <v>0</v>
      </c>
      <c r="BI88" s="24">
        <v>0</v>
      </c>
      <c r="BJ88" s="24">
        <v>0</v>
      </c>
      <c r="BK88" s="24">
        <v>0</v>
      </c>
      <c r="BL88" s="24">
        <v>0</v>
      </c>
      <c r="BM88" s="24">
        <v>0</v>
      </c>
      <c r="BN88" s="24">
        <v>0</v>
      </c>
      <c r="BO88" s="24">
        <v>0</v>
      </c>
      <c r="BP88" s="24">
        <v>0</v>
      </c>
      <c r="BQ88" s="24">
        <v>0</v>
      </c>
      <c r="BR88" s="24">
        <v>0</v>
      </c>
      <c r="BS88" s="24">
        <v>0</v>
      </c>
      <c r="BT88" s="24">
        <v>0</v>
      </c>
      <c r="BU88" s="24">
        <v>0</v>
      </c>
      <c r="BV88" s="24">
        <v>0</v>
      </c>
      <c r="BW88" s="24">
        <v>0</v>
      </c>
      <c r="BX88" s="24">
        <v>0</v>
      </c>
      <c r="BY88" s="24">
        <v>0</v>
      </c>
      <c r="BZ88" s="24">
        <v>0</v>
      </c>
      <c r="CA88" s="24">
        <v>0</v>
      </c>
      <c r="CB88" s="24">
        <v>0</v>
      </c>
      <c r="CC88" s="24">
        <v>0</v>
      </c>
      <c r="CD88" s="24">
        <v>0</v>
      </c>
      <c r="CE88" s="24">
        <v>0</v>
      </c>
      <c r="CF88" s="24">
        <v>0</v>
      </c>
      <c r="CG88" s="24">
        <v>0</v>
      </c>
      <c r="CH88" s="24">
        <v>0</v>
      </c>
      <c r="CI88" s="24">
        <v>0</v>
      </c>
      <c r="CJ88" s="24">
        <v>0</v>
      </c>
      <c r="CK88" s="24">
        <v>0</v>
      </c>
      <c r="CL88" s="24">
        <v>0</v>
      </c>
      <c r="CM88" s="24">
        <v>0</v>
      </c>
      <c r="CN88" s="24">
        <v>0</v>
      </c>
      <c r="CO88" s="24">
        <v>0</v>
      </c>
      <c r="CP88" s="24">
        <v>0</v>
      </c>
      <c r="CQ88" s="24">
        <v>0</v>
      </c>
      <c r="CR88" s="24">
        <v>0</v>
      </c>
      <c r="CS88" s="24">
        <v>0</v>
      </c>
      <c r="CT88" s="24">
        <v>0</v>
      </c>
      <c r="CU88" s="24">
        <v>0</v>
      </c>
      <c r="CV88" s="24">
        <f>$AE$3</f>
        <v>9999.9999999999964</v>
      </c>
      <c r="CW88" s="24">
        <v>0</v>
      </c>
      <c r="CX88" s="24">
        <v>0</v>
      </c>
      <c r="CY88" s="24">
        <v>0</v>
      </c>
      <c r="CZ88" s="24">
        <v>0</v>
      </c>
      <c r="DA88" s="24">
        <v>0</v>
      </c>
      <c r="DB88" s="24">
        <v>0</v>
      </c>
      <c r="DC88" s="24">
        <v>0</v>
      </c>
      <c r="DD88" s="24">
        <v>0</v>
      </c>
      <c r="DE88" s="24">
        <v>0</v>
      </c>
      <c r="DF88" s="24">
        <v>0</v>
      </c>
      <c r="DG88" s="24">
        <v>0</v>
      </c>
      <c r="DH88" s="24">
        <f>$AD$4</f>
        <v>199.99999999999997</v>
      </c>
      <c r="DI88" s="24">
        <f>$AE$4</f>
        <v>-40399.999999999985</v>
      </c>
      <c r="DJ88" s="24">
        <f>$AF$4</f>
        <v>199.99999999999997</v>
      </c>
      <c r="DK88" s="24">
        <v>0</v>
      </c>
      <c r="DL88" s="24">
        <v>0</v>
      </c>
      <c r="DM88" s="24">
        <v>0</v>
      </c>
      <c r="DN88" s="24">
        <v>0</v>
      </c>
      <c r="DO88" s="24">
        <v>0</v>
      </c>
      <c r="DP88" s="24">
        <v>0</v>
      </c>
      <c r="DQ88" s="24">
        <v>0</v>
      </c>
      <c r="DR88" s="24">
        <v>0</v>
      </c>
      <c r="DS88" s="24">
        <f>$AC$5</f>
        <v>1</v>
      </c>
      <c r="DT88" s="24">
        <f>$AD$5</f>
        <v>-403.99999999999994</v>
      </c>
      <c r="DU88" s="24">
        <f>$AE$5</f>
        <v>60805.999999999971</v>
      </c>
      <c r="DV88" s="24">
        <f>$AF$5</f>
        <v>-403.99999999999994</v>
      </c>
      <c r="DW88" s="24">
        <f>$AG$5</f>
        <v>1</v>
      </c>
      <c r="DX88" s="24">
        <v>0</v>
      </c>
      <c r="DY88" s="24">
        <v>0</v>
      </c>
      <c r="DZ88" s="24">
        <v>0</v>
      </c>
      <c r="EA88" s="24">
        <v>0</v>
      </c>
      <c r="EB88" s="24">
        <v>0</v>
      </c>
      <c r="EC88" s="24">
        <v>0</v>
      </c>
      <c r="ED88" s="24">
        <v>0</v>
      </c>
      <c r="EE88" s="24">
        <f>$AD$6</f>
        <v>199.99999999999997</v>
      </c>
      <c r="EF88" s="24">
        <f>$AE$6</f>
        <v>-40399.999999999985</v>
      </c>
      <c r="EG88" s="24">
        <f>$AF$6</f>
        <v>199.99999999999997</v>
      </c>
      <c r="EH88" s="24">
        <v>0</v>
      </c>
      <c r="EI88" s="24">
        <v>0</v>
      </c>
      <c r="EJ88" s="24">
        <v>0</v>
      </c>
      <c r="EK88" s="24">
        <v>0</v>
      </c>
      <c r="EL88" s="24">
        <v>0</v>
      </c>
      <c r="EM88" s="24">
        <v>0</v>
      </c>
      <c r="EN88" s="24">
        <v>0</v>
      </c>
      <c r="EO88" s="24">
        <f>$AE$7</f>
        <v>9999.9999999999964</v>
      </c>
      <c r="EP88" s="24">
        <v>0</v>
      </c>
      <c r="EQ88" s="24">
        <v>0</v>
      </c>
      <c r="ER88" s="24">
        <v>0</v>
      </c>
      <c r="ES88" s="24">
        <v>0</v>
      </c>
      <c r="ET88" s="24">
        <v>0</v>
      </c>
      <c r="EU88" s="23"/>
      <c r="EV88" s="23"/>
      <c r="EW88" s="23"/>
      <c r="EX88" s="23"/>
      <c r="EY88" s="23"/>
      <c r="EZ88" s="23"/>
      <c r="FA88" s="23"/>
      <c r="FB88" s="7">
        <v>0</v>
      </c>
      <c r="FD88" s="5">
        <v>45</v>
      </c>
      <c r="FE88" s="7">
        <v>1.2499702880475398E-3</v>
      </c>
    </row>
    <row r="89" spans="1:161" x14ac:dyDescent="0.25">
      <c r="A89" s="1" t="s">
        <v>151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4">
        <v>0</v>
      </c>
      <c r="AF89" s="24">
        <v>0</v>
      </c>
      <c r="AG89" s="24">
        <v>0</v>
      </c>
      <c r="AH89" s="24">
        <v>0</v>
      </c>
      <c r="AI89" s="24">
        <v>0</v>
      </c>
      <c r="AJ89" s="24">
        <v>0</v>
      </c>
      <c r="AK89" s="24">
        <v>0</v>
      </c>
      <c r="AL89" s="24">
        <v>0</v>
      </c>
      <c r="AM89" s="24">
        <v>0</v>
      </c>
      <c r="AN89" s="24">
        <v>0</v>
      </c>
      <c r="AO89" s="24">
        <v>0</v>
      </c>
      <c r="AP89" s="24">
        <v>0</v>
      </c>
      <c r="AQ89" s="24">
        <v>0</v>
      </c>
      <c r="AR89" s="24">
        <v>0</v>
      </c>
      <c r="AS89" s="24">
        <v>0</v>
      </c>
      <c r="AT89" s="24">
        <v>0</v>
      </c>
      <c r="AU89" s="24">
        <v>0</v>
      </c>
      <c r="AV89" s="24">
        <v>0</v>
      </c>
      <c r="AW89" s="24">
        <v>0</v>
      </c>
      <c r="AX89" s="24">
        <v>0</v>
      </c>
      <c r="AY89" s="24">
        <v>0</v>
      </c>
      <c r="AZ89" s="24">
        <v>0</v>
      </c>
      <c r="BA89" s="24">
        <v>0</v>
      </c>
      <c r="BB89" s="24">
        <v>0</v>
      </c>
      <c r="BC89" s="24">
        <v>0</v>
      </c>
      <c r="BD89" s="24">
        <v>0</v>
      </c>
      <c r="BE89" s="24">
        <v>0</v>
      </c>
      <c r="BF89" s="24">
        <v>0</v>
      </c>
      <c r="BG89" s="24">
        <v>0</v>
      </c>
      <c r="BH89" s="24">
        <v>0</v>
      </c>
      <c r="BI89" s="24">
        <v>0</v>
      </c>
      <c r="BJ89" s="24">
        <v>0</v>
      </c>
      <c r="BK89" s="24">
        <v>0</v>
      </c>
      <c r="BL89" s="24">
        <v>0</v>
      </c>
      <c r="BM89" s="24">
        <v>0</v>
      </c>
      <c r="BN89" s="24">
        <v>0</v>
      </c>
      <c r="BO89" s="24">
        <v>0</v>
      </c>
      <c r="BP89" s="24">
        <v>0</v>
      </c>
      <c r="BQ89" s="24">
        <v>0</v>
      </c>
      <c r="BR89" s="24">
        <v>0</v>
      </c>
      <c r="BS89" s="24">
        <v>0</v>
      </c>
      <c r="BT89" s="24">
        <v>0</v>
      </c>
      <c r="BU89" s="24">
        <v>0</v>
      </c>
      <c r="BV89" s="24">
        <v>0</v>
      </c>
      <c r="BW89" s="24">
        <v>0</v>
      </c>
      <c r="BX89" s="24">
        <v>0</v>
      </c>
      <c r="BY89" s="24">
        <v>0</v>
      </c>
      <c r="BZ89" s="24">
        <v>0</v>
      </c>
      <c r="CA89" s="24">
        <v>0</v>
      </c>
      <c r="CB89" s="24">
        <v>0</v>
      </c>
      <c r="CC89" s="24">
        <v>0</v>
      </c>
      <c r="CD89" s="24">
        <v>0</v>
      </c>
      <c r="CE89" s="24">
        <v>0</v>
      </c>
      <c r="CF89" s="24">
        <v>0</v>
      </c>
      <c r="CG89" s="24">
        <v>0</v>
      </c>
      <c r="CH89" s="24">
        <v>0</v>
      </c>
      <c r="CI89" s="24">
        <v>0</v>
      </c>
      <c r="CJ89" s="24">
        <v>0</v>
      </c>
      <c r="CK89" s="24">
        <v>0</v>
      </c>
      <c r="CL89" s="24">
        <v>0</v>
      </c>
      <c r="CM89" s="24">
        <v>0</v>
      </c>
      <c r="CN89" s="24">
        <v>0</v>
      </c>
      <c r="CO89" s="24">
        <v>0</v>
      </c>
      <c r="CP89" s="24">
        <v>0</v>
      </c>
      <c r="CQ89" s="24">
        <v>0</v>
      </c>
      <c r="CR89" s="24">
        <v>0</v>
      </c>
      <c r="CS89" s="24">
        <v>0</v>
      </c>
      <c r="CT89" s="24">
        <v>0</v>
      </c>
      <c r="CU89" s="24">
        <v>0</v>
      </c>
      <c r="CV89" s="24">
        <v>0</v>
      </c>
      <c r="CW89" s="24">
        <f>$AE$3</f>
        <v>9999.9999999999964</v>
      </c>
      <c r="CX89" s="24">
        <v>0</v>
      </c>
      <c r="CY89" s="24">
        <v>0</v>
      </c>
      <c r="CZ89" s="24">
        <v>0</v>
      </c>
      <c r="DA89" s="24">
        <v>0</v>
      </c>
      <c r="DB89" s="24">
        <v>0</v>
      </c>
      <c r="DC89" s="24">
        <v>0</v>
      </c>
      <c r="DD89" s="24">
        <v>0</v>
      </c>
      <c r="DE89" s="24">
        <v>0</v>
      </c>
      <c r="DF89" s="24">
        <v>0</v>
      </c>
      <c r="DG89" s="24">
        <v>0</v>
      </c>
      <c r="DH89" s="24">
        <v>0</v>
      </c>
      <c r="DI89" s="24">
        <f>$AD$4</f>
        <v>199.99999999999997</v>
      </c>
      <c r="DJ89" s="24">
        <f>$AE$4</f>
        <v>-40399.999999999985</v>
      </c>
      <c r="DK89" s="24">
        <f>$AF$4</f>
        <v>199.99999999999997</v>
      </c>
      <c r="DL89" s="24">
        <v>0</v>
      </c>
      <c r="DM89" s="24">
        <v>0</v>
      </c>
      <c r="DN89" s="24">
        <v>0</v>
      </c>
      <c r="DO89" s="24">
        <v>0</v>
      </c>
      <c r="DP89" s="24">
        <v>0</v>
      </c>
      <c r="DQ89" s="24">
        <v>0</v>
      </c>
      <c r="DR89" s="24">
        <v>0</v>
      </c>
      <c r="DS89" s="24">
        <v>0</v>
      </c>
      <c r="DT89" s="24">
        <f>$AC$5</f>
        <v>1</v>
      </c>
      <c r="DU89" s="24">
        <f>$AD$5</f>
        <v>-403.99999999999994</v>
      </c>
      <c r="DV89" s="24">
        <f>$AE$5</f>
        <v>60805.999999999971</v>
      </c>
      <c r="DW89" s="24">
        <f>$AF$5</f>
        <v>-403.99999999999994</v>
      </c>
      <c r="DX89" s="24">
        <f>$AG$5</f>
        <v>1</v>
      </c>
      <c r="DY89" s="24">
        <v>0</v>
      </c>
      <c r="DZ89" s="24">
        <v>0</v>
      </c>
      <c r="EA89" s="24">
        <v>0</v>
      </c>
      <c r="EB89" s="24">
        <v>0</v>
      </c>
      <c r="EC89" s="24">
        <v>0</v>
      </c>
      <c r="ED89" s="24">
        <v>0</v>
      </c>
      <c r="EE89" s="24">
        <v>0</v>
      </c>
      <c r="EF89" s="24">
        <f>$AD$6</f>
        <v>199.99999999999997</v>
      </c>
      <c r="EG89" s="24">
        <f>$AE$6</f>
        <v>-40399.999999999985</v>
      </c>
      <c r="EH89" s="24">
        <f>$AF$6</f>
        <v>199.99999999999997</v>
      </c>
      <c r="EI89" s="24">
        <v>0</v>
      </c>
      <c r="EJ89" s="24">
        <v>0</v>
      </c>
      <c r="EK89" s="24">
        <v>0</v>
      </c>
      <c r="EL89" s="24">
        <v>0</v>
      </c>
      <c r="EM89" s="24">
        <v>0</v>
      </c>
      <c r="EN89" s="24">
        <v>0</v>
      </c>
      <c r="EO89" s="24">
        <v>0</v>
      </c>
      <c r="EP89" s="24">
        <f>$AE$7</f>
        <v>9999.9999999999964</v>
      </c>
      <c r="EQ89" s="24">
        <v>0</v>
      </c>
      <c r="ER89" s="24">
        <v>0</v>
      </c>
      <c r="ES89" s="24">
        <v>0</v>
      </c>
      <c r="ET89" s="24">
        <v>0</v>
      </c>
      <c r="EU89" s="23"/>
      <c r="EV89" s="23"/>
      <c r="EW89" s="23"/>
      <c r="EX89" s="23"/>
      <c r="EY89" s="23"/>
      <c r="EZ89" s="23"/>
      <c r="FA89" s="23"/>
      <c r="FB89" s="7">
        <v>0</v>
      </c>
      <c r="FD89" s="5">
        <v>46</v>
      </c>
      <c r="FE89" s="7">
        <v>1.2497441395895384E-3</v>
      </c>
    </row>
    <row r="90" spans="1:161" x14ac:dyDescent="0.25">
      <c r="A90" s="1" t="s">
        <v>152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4">
        <v>0</v>
      </c>
      <c r="AF90" s="24">
        <v>0</v>
      </c>
      <c r="AG90" s="24">
        <v>0</v>
      </c>
      <c r="AH90" s="24">
        <v>0</v>
      </c>
      <c r="AI90" s="24">
        <v>0</v>
      </c>
      <c r="AJ90" s="24">
        <v>0</v>
      </c>
      <c r="AK90" s="24">
        <v>0</v>
      </c>
      <c r="AL90" s="24">
        <v>0</v>
      </c>
      <c r="AM90" s="24">
        <v>0</v>
      </c>
      <c r="AN90" s="24">
        <v>0</v>
      </c>
      <c r="AO90" s="24">
        <v>0</v>
      </c>
      <c r="AP90" s="24">
        <v>0</v>
      </c>
      <c r="AQ90" s="24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  <c r="BB90" s="24">
        <v>0</v>
      </c>
      <c r="BC90" s="24">
        <v>0</v>
      </c>
      <c r="BD90" s="24">
        <v>0</v>
      </c>
      <c r="BE90" s="24">
        <v>0</v>
      </c>
      <c r="BF90" s="24">
        <v>0</v>
      </c>
      <c r="BG90" s="24">
        <v>0</v>
      </c>
      <c r="BH90" s="24">
        <v>0</v>
      </c>
      <c r="BI90" s="24">
        <v>0</v>
      </c>
      <c r="BJ90" s="24">
        <v>0</v>
      </c>
      <c r="BK90" s="24">
        <v>0</v>
      </c>
      <c r="BL90" s="24">
        <v>0</v>
      </c>
      <c r="BM90" s="24">
        <v>0</v>
      </c>
      <c r="BN90" s="24">
        <v>0</v>
      </c>
      <c r="BO90" s="24">
        <v>0</v>
      </c>
      <c r="BP90" s="24">
        <v>0</v>
      </c>
      <c r="BQ90" s="24">
        <v>0</v>
      </c>
      <c r="BR90" s="24">
        <v>0</v>
      </c>
      <c r="BS90" s="24">
        <v>0</v>
      </c>
      <c r="BT90" s="24">
        <v>0</v>
      </c>
      <c r="BU90" s="24">
        <v>0</v>
      </c>
      <c r="BV90" s="24">
        <v>0</v>
      </c>
      <c r="BW90" s="24">
        <v>0</v>
      </c>
      <c r="BX90" s="24">
        <v>0</v>
      </c>
      <c r="BY90" s="24">
        <v>0</v>
      </c>
      <c r="BZ90" s="24">
        <v>0</v>
      </c>
      <c r="CA90" s="24">
        <v>0</v>
      </c>
      <c r="CB90" s="24">
        <v>0</v>
      </c>
      <c r="CC90" s="24">
        <v>0</v>
      </c>
      <c r="CD90" s="24">
        <v>0</v>
      </c>
      <c r="CE90" s="24">
        <v>0</v>
      </c>
      <c r="CF90" s="24">
        <v>0</v>
      </c>
      <c r="CG90" s="24">
        <v>0</v>
      </c>
      <c r="CH90" s="24">
        <v>0</v>
      </c>
      <c r="CI90" s="24">
        <v>0</v>
      </c>
      <c r="CJ90" s="24">
        <v>0</v>
      </c>
      <c r="CK90" s="24">
        <v>0</v>
      </c>
      <c r="CL90" s="24">
        <v>0</v>
      </c>
      <c r="CM90" s="24">
        <v>0</v>
      </c>
      <c r="CN90" s="24">
        <v>0</v>
      </c>
      <c r="CO90" s="24">
        <v>0</v>
      </c>
      <c r="CP90" s="24">
        <v>0</v>
      </c>
      <c r="CQ90" s="24">
        <v>0</v>
      </c>
      <c r="CR90" s="24">
        <v>0</v>
      </c>
      <c r="CS90" s="24">
        <v>0</v>
      </c>
      <c r="CT90" s="24">
        <v>0</v>
      </c>
      <c r="CU90" s="24">
        <v>0</v>
      </c>
      <c r="CV90" s="24">
        <v>0</v>
      </c>
      <c r="CW90" s="24">
        <v>0</v>
      </c>
      <c r="CX90" s="24">
        <f>$AE$3</f>
        <v>9999.9999999999964</v>
      </c>
      <c r="CY90" s="24">
        <v>0</v>
      </c>
      <c r="CZ90" s="24">
        <v>0</v>
      </c>
      <c r="DA90" s="24">
        <v>0</v>
      </c>
      <c r="DB90" s="24">
        <v>0</v>
      </c>
      <c r="DC90" s="24">
        <v>0</v>
      </c>
      <c r="DD90" s="24">
        <v>0</v>
      </c>
      <c r="DE90" s="24">
        <v>0</v>
      </c>
      <c r="DF90" s="24">
        <v>0</v>
      </c>
      <c r="DG90" s="24">
        <v>0</v>
      </c>
      <c r="DH90" s="24">
        <v>0</v>
      </c>
      <c r="DI90" s="24">
        <v>0</v>
      </c>
      <c r="DJ90" s="24">
        <f>$AD$4</f>
        <v>199.99999999999997</v>
      </c>
      <c r="DK90" s="24">
        <f>$AE$4</f>
        <v>-40399.999999999985</v>
      </c>
      <c r="DL90" s="24">
        <f>$AF$4</f>
        <v>199.99999999999997</v>
      </c>
      <c r="DM90" s="24">
        <v>0</v>
      </c>
      <c r="DN90" s="24">
        <v>0</v>
      </c>
      <c r="DO90" s="24">
        <v>0</v>
      </c>
      <c r="DP90" s="24">
        <v>0</v>
      </c>
      <c r="DQ90" s="24">
        <v>0</v>
      </c>
      <c r="DR90" s="24">
        <v>0</v>
      </c>
      <c r="DS90" s="24">
        <v>0</v>
      </c>
      <c r="DT90" s="24">
        <v>0</v>
      </c>
      <c r="DU90" s="24">
        <f>$AC$5</f>
        <v>1</v>
      </c>
      <c r="DV90" s="24">
        <f>$AD$5</f>
        <v>-403.99999999999994</v>
      </c>
      <c r="DW90" s="24">
        <f>$AE$5</f>
        <v>60805.999999999971</v>
      </c>
      <c r="DX90" s="24">
        <f>$AF$5</f>
        <v>-403.99999999999994</v>
      </c>
      <c r="DY90" s="24">
        <f>$AG$5</f>
        <v>1</v>
      </c>
      <c r="DZ90" s="24">
        <v>0</v>
      </c>
      <c r="EA90" s="24">
        <v>0</v>
      </c>
      <c r="EB90" s="24">
        <v>0</v>
      </c>
      <c r="EC90" s="24">
        <v>0</v>
      </c>
      <c r="ED90" s="24">
        <v>0</v>
      </c>
      <c r="EE90" s="24">
        <v>0</v>
      </c>
      <c r="EF90" s="24">
        <v>0</v>
      </c>
      <c r="EG90" s="24">
        <f>$AD$6</f>
        <v>199.99999999999997</v>
      </c>
      <c r="EH90" s="24">
        <f>$AE$6</f>
        <v>-40399.999999999985</v>
      </c>
      <c r="EI90" s="24">
        <f>$AF$6</f>
        <v>199.99999999999997</v>
      </c>
      <c r="EJ90" s="24">
        <v>0</v>
      </c>
      <c r="EK90" s="24">
        <v>0</v>
      </c>
      <c r="EL90" s="24">
        <v>0</v>
      </c>
      <c r="EM90" s="24">
        <v>0</v>
      </c>
      <c r="EN90" s="24">
        <v>0</v>
      </c>
      <c r="EO90" s="24">
        <v>0</v>
      </c>
      <c r="EP90" s="24">
        <v>0</v>
      </c>
      <c r="EQ90" s="24">
        <f>$AE$7</f>
        <v>9999.9999999999964</v>
      </c>
      <c r="ER90" s="24">
        <v>0</v>
      </c>
      <c r="ES90" s="24">
        <v>0</v>
      </c>
      <c r="ET90" s="24">
        <v>0</v>
      </c>
      <c r="EU90" s="23"/>
      <c r="EV90" s="23"/>
      <c r="EW90" s="23"/>
      <c r="EX90" s="23"/>
      <c r="EY90" s="23"/>
      <c r="EZ90" s="23"/>
      <c r="FA90" s="23"/>
      <c r="FB90" s="7">
        <v>0</v>
      </c>
      <c r="FD90" s="5">
        <v>47</v>
      </c>
      <c r="FE90" s="7">
        <v>1.2456252428964855E-3</v>
      </c>
    </row>
    <row r="91" spans="1:161" x14ac:dyDescent="0.25">
      <c r="A91" s="1" t="s">
        <v>153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4">
        <v>0</v>
      </c>
      <c r="AF91" s="24">
        <v>0</v>
      </c>
      <c r="AG91" s="24">
        <v>0</v>
      </c>
      <c r="AH91" s="24">
        <v>0</v>
      </c>
      <c r="AI91" s="24">
        <v>0</v>
      </c>
      <c r="AJ91" s="24">
        <v>0</v>
      </c>
      <c r="AK91" s="24">
        <v>0</v>
      </c>
      <c r="AL91" s="24">
        <v>0</v>
      </c>
      <c r="AM91" s="24">
        <v>0</v>
      </c>
      <c r="AN91" s="24">
        <v>0</v>
      </c>
      <c r="AO91" s="24">
        <v>0</v>
      </c>
      <c r="AP91" s="24">
        <v>0</v>
      </c>
      <c r="AQ91" s="24">
        <v>0</v>
      </c>
      <c r="AR91" s="24">
        <v>0</v>
      </c>
      <c r="AS91" s="24">
        <v>0</v>
      </c>
      <c r="AT91" s="24">
        <v>0</v>
      </c>
      <c r="AU91" s="24">
        <v>0</v>
      </c>
      <c r="AV91" s="24">
        <v>0</v>
      </c>
      <c r="AW91" s="24">
        <v>0</v>
      </c>
      <c r="AX91" s="24">
        <v>0</v>
      </c>
      <c r="AY91" s="24">
        <v>0</v>
      </c>
      <c r="AZ91" s="24">
        <v>0</v>
      </c>
      <c r="BA91" s="24">
        <v>0</v>
      </c>
      <c r="BB91" s="24">
        <v>0</v>
      </c>
      <c r="BC91" s="24">
        <v>0</v>
      </c>
      <c r="BD91" s="24">
        <v>0</v>
      </c>
      <c r="BE91" s="24">
        <v>0</v>
      </c>
      <c r="BF91" s="24">
        <v>0</v>
      </c>
      <c r="BG91" s="24">
        <v>0</v>
      </c>
      <c r="BH91" s="24">
        <v>0</v>
      </c>
      <c r="BI91" s="24">
        <v>0</v>
      </c>
      <c r="BJ91" s="24">
        <v>0</v>
      </c>
      <c r="BK91" s="24">
        <v>0</v>
      </c>
      <c r="BL91" s="24">
        <v>0</v>
      </c>
      <c r="BM91" s="24">
        <v>0</v>
      </c>
      <c r="BN91" s="24">
        <v>0</v>
      </c>
      <c r="BO91" s="24">
        <v>0</v>
      </c>
      <c r="BP91" s="24">
        <v>0</v>
      </c>
      <c r="BQ91" s="24">
        <v>0</v>
      </c>
      <c r="BR91" s="24">
        <v>0</v>
      </c>
      <c r="BS91" s="24">
        <v>0</v>
      </c>
      <c r="BT91" s="24">
        <v>0</v>
      </c>
      <c r="BU91" s="24">
        <v>0</v>
      </c>
      <c r="BV91" s="24">
        <v>0</v>
      </c>
      <c r="BW91" s="24">
        <v>0</v>
      </c>
      <c r="BX91" s="24">
        <v>0</v>
      </c>
      <c r="BY91" s="24">
        <v>0</v>
      </c>
      <c r="BZ91" s="24">
        <v>0</v>
      </c>
      <c r="CA91" s="24">
        <v>0</v>
      </c>
      <c r="CB91" s="24">
        <v>0</v>
      </c>
      <c r="CC91" s="24">
        <v>0</v>
      </c>
      <c r="CD91" s="24">
        <v>0</v>
      </c>
      <c r="CE91" s="24">
        <v>0</v>
      </c>
      <c r="CF91" s="24">
        <v>0</v>
      </c>
      <c r="CG91" s="24">
        <v>0</v>
      </c>
      <c r="CH91" s="24">
        <v>0</v>
      </c>
      <c r="CI91" s="24">
        <v>0</v>
      </c>
      <c r="CJ91" s="24">
        <v>0</v>
      </c>
      <c r="CK91" s="24">
        <v>0</v>
      </c>
      <c r="CL91" s="24">
        <v>0</v>
      </c>
      <c r="CM91" s="24">
        <v>0</v>
      </c>
      <c r="CN91" s="24">
        <v>0</v>
      </c>
      <c r="CO91" s="24">
        <v>0</v>
      </c>
      <c r="CP91" s="24">
        <v>0</v>
      </c>
      <c r="CQ91" s="24">
        <v>0</v>
      </c>
      <c r="CR91" s="24">
        <v>0</v>
      </c>
      <c r="CS91" s="24">
        <v>0</v>
      </c>
      <c r="CT91" s="24">
        <v>0</v>
      </c>
      <c r="CU91" s="24">
        <v>0</v>
      </c>
      <c r="CV91" s="24">
        <v>0</v>
      </c>
      <c r="CW91" s="24">
        <v>0</v>
      </c>
      <c r="CX91" s="24">
        <v>0</v>
      </c>
      <c r="CY91" s="24">
        <f>$AE$3</f>
        <v>9999.9999999999964</v>
      </c>
      <c r="CZ91" s="24">
        <v>0</v>
      </c>
      <c r="DA91" s="24">
        <v>0</v>
      </c>
      <c r="DB91" s="24">
        <v>0</v>
      </c>
      <c r="DC91" s="24">
        <v>0</v>
      </c>
      <c r="DD91" s="24">
        <v>0</v>
      </c>
      <c r="DE91" s="24">
        <v>0</v>
      </c>
      <c r="DF91" s="24">
        <v>0</v>
      </c>
      <c r="DG91" s="24">
        <v>0</v>
      </c>
      <c r="DH91" s="24">
        <v>0</v>
      </c>
      <c r="DI91" s="24">
        <v>0</v>
      </c>
      <c r="DJ91" s="24">
        <v>0</v>
      </c>
      <c r="DK91" s="24">
        <f>$AD$4</f>
        <v>199.99999999999997</v>
      </c>
      <c r="DL91" s="24">
        <f>$AE$4</f>
        <v>-40399.999999999985</v>
      </c>
      <c r="DM91" s="24">
        <f>$AF$4</f>
        <v>199.99999999999997</v>
      </c>
      <c r="DN91" s="24">
        <v>0</v>
      </c>
      <c r="DO91" s="24">
        <v>0</v>
      </c>
      <c r="DP91" s="24">
        <v>0</v>
      </c>
      <c r="DQ91" s="24">
        <v>0</v>
      </c>
      <c r="DR91" s="24">
        <v>0</v>
      </c>
      <c r="DS91" s="24">
        <v>0</v>
      </c>
      <c r="DT91" s="24">
        <v>0</v>
      </c>
      <c r="DU91" s="24">
        <v>0</v>
      </c>
      <c r="DV91" s="24">
        <f>$AC$5</f>
        <v>1</v>
      </c>
      <c r="DW91" s="24">
        <f>$AD$5</f>
        <v>-403.99999999999994</v>
      </c>
      <c r="DX91" s="24">
        <f>$AE$5</f>
        <v>60805.999999999971</v>
      </c>
      <c r="DY91" s="24">
        <f>$AF$5</f>
        <v>-403.99999999999994</v>
      </c>
      <c r="DZ91" s="24">
        <f>$AG$5</f>
        <v>1</v>
      </c>
      <c r="EA91" s="24">
        <v>0</v>
      </c>
      <c r="EB91" s="24">
        <v>0</v>
      </c>
      <c r="EC91" s="24">
        <v>0</v>
      </c>
      <c r="ED91" s="24">
        <v>0</v>
      </c>
      <c r="EE91" s="24">
        <v>0</v>
      </c>
      <c r="EF91" s="24">
        <v>0</v>
      </c>
      <c r="EG91" s="24">
        <v>0</v>
      </c>
      <c r="EH91" s="24">
        <f>$AD$6</f>
        <v>199.99999999999997</v>
      </c>
      <c r="EI91" s="24">
        <f>$AE$6</f>
        <v>-40399.999999999985</v>
      </c>
      <c r="EJ91" s="24">
        <f>$AF$6</f>
        <v>199.99999999999997</v>
      </c>
      <c r="EK91" s="24">
        <v>0</v>
      </c>
      <c r="EL91" s="24">
        <v>0</v>
      </c>
      <c r="EM91" s="24">
        <v>0</v>
      </c>
      <c r="EN91" s="24">
        <v>0</v>
      </c>
      <c r="EO91" s="24">
        <v>0</v>
      </c>
      <c r="EP91" s="24">
        <v>0</v>
      </c>
      <c r="EQ91" s="24">
        <v>0</v>
      </c>
      <c r="ER91" s="24">
        <f>$AE$7</f>
        <v>9999.9999999999964</v>
      </c>
      <c r="ES91" s="24">
        <v>0</v>
      </c>
      <c r="ET91" s="24">
        <v>0</v>
      </c>
      <c r="EU91" s="23"/>
      <c r="EV91" s="23"/>
      <c r="EW91" s="23"/>
      <c r="EX91" s="23"/>
      <c r="EY91" s="23"/>
      <c r="EZ91" s="23"/>
      <c r="FA91" s="23"/>
      <c r="FB91" s="7">
        <v>0</v>
      </c>
      <c r="FD91" s="5">
        <v>48</v>
      </c>
      <c r="FE91" s="7">
        <v>1.1752034710058017E-3</v>
      </c>
    </row>
    <row r="92" spans="1:161" x14ac:dyDescent="0.25">
      <c r="A92" s="1" t="s">
        <v>154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4">
        <v>0</v>
      </c>
      <c r="AF92" s="24">
        <v>0</v>
      </c>
      <c r="AG92" s="24">
        <v>0</v>
      </c>
      <c r="AH92" s="24">
        <v>0</v>
      </c>
      <c r="AI92" s="24">
        <v>0</v>
      </c>
      <c r="AJ92" s="24">
        <v>0</v>
      </c>
      <c r="AK92" s="24">
        <v>0</v>
      </c>
      <c r="AL92" s="24">
        <v>0</v>
      </c>
      <c r="AM92" s="24">
        <v>0</v>
      </c>
      <c r="AN92" s="24">
        <v>0</v>
      </c>
      <c r="AO92" s="24">
        <v>0</v>
      </c>
      <c r="AP92" s="24">
        <v>0</v>
      </c>
      <c r="AQ92" s="24">
        <v>0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4">
        <v>0</v>
      </c>
      <c r="BB92" s="24">
        <v>0</v>
      </c>
      <c r="BC92" s="24">
        <v>0</v>
      </c>
      <c r="BD92" s="24">
        <v>0</v>
      </c>
      <c r="BE92" s="24">
        <v>0</v>
      </c>
      <c r="BF92" s="24">
        <v>0</v>
      </c>
      <c r="BG92" s="24">
        <v>0</v>
      </c>
      <c r="BH92" s="24">
        <v>0</v>
      </c>
      <c r="BI92" s="24">
        <v>0</v>
      </c>
      <c r="BJ92" s="24">
        <v>0</v>
      </c>
      <c r="BK92" s="24">
        <v>0</v>
      </c>
      <c r="BL92" s="24">
        <v>0</v>
      </c>
      <c r="BM92" s="24">
        <v>0</v>
      </c>
      <c r="BN92" s="24">
        <v>0</v>
      </c>
      <c r="BO92" s="24">
        <v>0</v>
      </c>
      <c r="BP92" s="24">
        <v>0</v>
      </c>
      <c r="BQ92" s="24">
        <v>0</v>
      </c>
      <c r="BR92" s="24">
        <v>0</v>
      </c>
      <c r="BS92" s="24">
        <v>0</v>
      </c>
      <c r="BT92" s="24">
        <v>0</v>
      </c>
      <c r="BU92" s="24">
        <v>0</v>
      </c>
      <c r="BV92" s="24">
        <v>0</v>
      </c>
      <c r="BW92" s="24">
        <v>0</v>
      </c>
      <c r="BX92" s="24">
        <v>0</v>
      </c>
      <c r="BY92" s="24">
        <v>0</v>
      </c>
      <c r="BZ92" s="24">
        <v>0</v>
      </c>
      <c r="CA92" s="24">
        <v>0</v>
      </c>
      <c r="CB92" s="24">
        <v>0</v>
      </c>
      <c r="CC92" s="24">
        <v>0</v>
      </c>
      <c r="CD92" s="24">
        <v>0</v>
      </c>
      <c r="CE92" s="24">
        <v>0</v>
      </c>
      <c r="CF92" s="24">
        <v>0</v>
      </c>
      <c r="CG92" s="24">
        <v>0</v>
      </c>
      <c r="CH92" s="24">
        <v>0</v>
      </c>
      <c r="CI92" s="24">
        <v>0</v>
      </c>
      <c r="CJ92" s="24">
        <v>0</v>
      </c>
      <c r="CK92" s="24">
        <v>0</v>
      </c>
      <c r="CL92" s="24">
        <v>0</v>
      </c>
      <c r="CM92" s="24">
        <v>0</v>
      </c>
      <c r="CN92" s="24">
        <v>0</v>
      </c>
      <c r="CO92" s="24">
        <v>0</v>
      </c>
      <c r="CP92" s="24">
        <v>0</v>
      </c>
      <c r="CQ92" s="24">
        <v>0</v>
      </c>
      <c r="CR92" s="24">
        <v>0</v>
      </c>
      <c r="CS92" s="24">
        <v>0</v>
      </c>
      <c r="CT92" s="24">
        <v>0</v>
      </c>
      <c r="CU92" s="24">
        <v>0</v>
      </c>
      <c r="CV92" s="24">
        <v>0</v>
      </c>
      <c r="CW92" s="24">
        <v>0</v>
      </c>
      <c r="CX92" s="24">
        <v>0</v>
      </c>
      <c r="CY92" s="24">
        <v>0</v>
      </c>
      <c r="CZ92" s="24">
        <f>$AE$3</f>
        <v>9999.9999999999964</v>
      </c>
      <c r="DA92" s="24">
        <v>0</v>
      </c>
      <c r="DB92" s="24">
        <v>0</v>
      </c>
      <c r="DC92" s="24">
        <v>0</v>
      </c>
      <c r="DD92" s="24">
        <v>0</v>
      </c>
      <c r="DE92" s="24">
        <v>0</v>
      </c>
      <c r="DF92" s="24">
        <v>0</v>
      </c>
      <c r="DG92" s="24">
        <v>0</v>
      </c>
      <c r="DH92" s="24">
        <v>0</v>
      </c>
      <c r="DI92" s="24">
        <v>0</v>
      </c>
      <c r="DJ92" s="24">
        <v>0</v>
      </c>
      <c r="DK92" s="24">
        <v>0</v>
      </c>
      <c r="DL92" s="24">
        <f>$AD$4</f>
        <v>199.99999999999997</v>
      </c>
      <c r="DM92" s="24">
        <f>$AE$4</f>
        <v>-40399.999999999985</v>
      </c>
      <c r="DN92" s="24">
        <f>$AF$4</f>
        <v>199.99999999999997</v>
      </c>
      <c r="DO92" s="24">
        <v>0</v>
      </c>
      <c r="DP92" s="24">
        <v>0</v>
      </c>
      <c r="DQ92" s="24">
        <v>0</v>
      </c>
      <c r="DR92" s="24">
        <v>0</v>
      </c>
      <c r="DS92" s="24">
        <v>0</v>
      </c>
      <c r="DT92" s="24">
        <v>0</v>
      </c>
      <c r="DU92" s="24">
        <v>0</v>
      </c>
      <c r="DV92" s="24">
        <v>0</v>
      </c>
      <c r="DW92" s="24">
        <f>$AC$5</f>
        <v>1</v>
      </c>
      <c r="DX92" s="24">
        <f>$AD$5</f>
        <v>-403.99999999999994</v>
      </c>
      <c r="DY92" s="24">
        <f>$AE$5</f>
        <v>60805.999999999971</v>
      </c>
      <c r="DZ92" s="24">
        <f>$AF$5</f>
        <v>-403.99999999999994</v>
      </c>
      <c r="EA92" s="24">
        <f>$AG$5</f>
        <v>1</v>
      </c>
      <c r="EB92" s="24">
        <v>0</v>
      </c>
      <c r="EC92" s="24">
        <v>0</v>
      </c>
      <c r="ED92" s="24">
        <v>0</v>
      </c>
      <c r="EE92" s="24">
        <v>0</v>
      </c>
      <c r="EF92" s="24">
        <v>0</v>
      </c>
      <c r="EG92" s="24">
        <v>0</v>
      </c>
      <c r="EH92" s="24">
        <v>0</v>
      </c>
      <c r="EI92" s="24">
        <f>$AD$6</f>
        <v>199.99999999999997</v>
      </c>
      <c r="EJ92" s="24">
        <f>$AE$6</f>
        <v>-40399.999999999985</v>
      </c>
      <c r="EK92" s="24">
        <f>$AF$6</f>
        <v>199.99999999999997</v>
      </c>
      <c r="EL92" s="24">
        <v>0</v>
      </c>
      <c r="EM92" s="24">
        <v>0</v>
      </c>
      <c r="EN92" s="24">
        <v>0</v>
      </c>
      <c r="EO92" s="24">
        <v>0</v>
      </c>
      <c r="EP92" s="24">
        <v>0</v>
      </c>
      <c r="EQ92" s="24">
        <v>0</v>
      </c>
      <c r="ER92" s="24">
        <v>0</v>
      </c>
      <c r="ES92" s="24">
        <f>$AE$7</f>
        <v>9999.9999999999964</v>
      </c>
      <c r="ET92" s="24">
        <v>0</v>
      </c>
      <c r="EU92" s="23"/>
      <c r="EV92" s="23"/>
      <c r="EW92" s="23"/>
      <c r="EX92" s="23"/>
      <c r="EY92" s="23"/>
      <c r="EZ92" s="23"/>
      <c r="FA92" s="23"/>
      <c r="FB92" s="7">
        <v>0</v>
      </c>
      <c r="FD92" s="5">
        <v>49</v>
      </c>
      <c r="FE92" s="7">
        <v>-3.7192428610587509E-17</v>
      </c>
    </row>
    <row r="93" spans="1:161" x14ac:dyDescent="0.25">
      <c r="A93" s="1" t="s">
        <v>155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24">
        <v>0</v>
      </c>
      <c r="AF93" s="24">
        <v>0</v>
      </c>
      <c r="AG93" s="24">
        <v>0</v>
      </c>
      <c r="AH93" s="24">
        <v>0</v>
      </c>
      <c r="AI93" s="24">
        <v>0</v>
      </c>
      <c r="AJ93" s="24">
        <v>0</v>
      </c>
      <c r="AK93" s="24">
        <v>0</v>
      </c>
      <c r="AL93" s="24">
        <v>0</v>
      </c>
      <c r="AM93" s="24">
        <v>0</v>
      </c>
      <c r="AN93" s="24">
        <v>0</v>
      </c>
      <c r="AO93" s="24">
        <v>0</v>
      </c>
      <c r="AP93" s="24">
        <v>0</v>
      </c>
      <c r="AQ93" s="24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0</v>
      </c>
      <c r="BB93" s="24">
        <v>0</v>
      </c>
      <c r="BC93" s="24">
        <v>0</v>
      </c>
      <c r="BD93" s="24">
        <v>0</v>
      </c>
      <c r="BE93" s="24">
        <v>0</v>
      </c>
      <c r="BF93" s="24">
        <v>0</v>
      </c>
      <c r="BG93" s="24">
        <v>0</v>
      </c>
      <c r="BH93" s="24">
        <v>0</v>
      </c>
      <c r="BI93" s="24">
        <v>0</v>
      </c>
      <c r="BJ93" s="24">
        <v>0</v>
      </c>
      <c r="BK93" s="24">
        <v>0</v>
      </c>
      <c r="BL93" s="24">
        <v>0</v>
      </c>
      <c r="BM93" s="24">
        <v>0</v>
      </c>
      <c r="BN93" s="24">
        <v>0</v>
      </c>
      <c r="BO93" s="24">
        <v>0</v>
      </c>
      <c r="BP93" s="24">
        <v>0</v>
      </c>
      <c r="BQ93" s="24">
        <v>0</v>
      </c>
      <c r="BR93" s="24">
        <v>0</v>
      </c>
      <c r="BS93" s="24">
        <v>0</v>
      </c>
      <c r="BT93" s="24">
        <v>0</v>
      </c>
      <c r="BU93" s="24">
        <v>0</v>
      </c>
      <c r="BV93" s="24">
        <v>0</v>
      </c>
      <c r="BW93" s="24">
        <v>0</v>
      </c>
      <c r="BX93" s="24">
        <v>0</v>
      </c>
      <c r="BY93" s="24">
        <v>0</v>
      </c>
      <c r="BZ93" s="24">
        <v>0</v>
      </c>
      <c r="CA93" s="24">
        <v>0</v>
      </c>
      <c r="CB93" s="24">
        <v>0</v>
      </c>
      <c r="CC93" s="24">
        <v>0</v>
      </c>
      <c r="CD93" s="24">
        <v>0</v>
      </c>
      <c r="CE93" s="24">
        <v>0</v>
      </c>
      <c r="CF93" s="24">
        <v>0</v>
      </c>
      <c r="CG93" s="24">
        <v>0</v>
      </c>
      <c r="CH93" s="24">
        <v>0</v>
      </c>
      <c r="CI93" s="24">
        <v>0</v>
      </c>
      <c r="CJ93" s="24">
        <v>0</v>
      </c>
      <c r="CK93" s="24">
        <v>0</v>
      </c>
      <c r="CL93" s="24">
        <v>0</v>
      </c>
      <c r="CM93" s="24">
        <v>0</v>
      </c>
      <c r="CN93" s="24">
        <v>0</v>
      </c>
      <c r="CO93" s="24">
        <v>0</v>
      </c>
      <c r="CP93" s="24">
        <v>0</v>
      </c>
      <c r="CQ93" s="24">
        <v>0</v>
      </c>
      <c r="CR93" s="24">
        <v>0</v>
      </c>
      <c r="CS93" s="24">
        <v>0</v>
      </c>
      <c r="CT93" s="24">
        <v>0</v>
      </c>
      <c r="CU93" s="24">
        <v>0</v>
      </c>
      <c r="CV93" s="24">
        <v>0</v>
      </c>
      <c r="CW93" s="24">
        <v>0</v>
      </c>
      <c r="CX93" s="24">
        <v>0</v>
      </c>
      <c r="CY93" s="24">
        <v>0</v>
      </c>
      <c r="CZ93" s="24">
        <v>0</v>
      </c>
      <c r="DA93" s="24">
        <f>$AE$3</f>
        <v>9999.9999999999964</v>
      </c>
      <c r="DB93" s="24">
        <v>0</v>
      </c>
      <c r="DC93" s="24">
        <v>0</v>
      </c>
      <c r="DD93" s="24">
        <v>0</v>
      </c>
      <c r="DE93" s="24">
        <v>0</v>
      </c>
      <c r="DF93" s="24">
        <v>0</v>
      </c>
      <c r="DG93" s="24">
        <v>0</v>
      </c>
      <c r="DH93" s="24">
        <v>0</v>
      </c>
      <c r="DI93" s="24">
        <v>0</v>
      </c>
      <c r="DJ93" s="24">
        <v>0</v>
      </c>
      <c r="DK93" s="24">
        <v>0</v>
      </c>
      <c r="DL93" s="24">
        <v>0</v>
      </c>
      <c r="DM93" s="24">
        <f>$AD$4</f>
        <v>199.99999999999997</v>
      </c>
      <c r="DN93" s="24">
        <f>$AE$4</f>
        <v>-40399.999999999985</v>
      </c>
      <c r="DO93" s="24">
        <f>$AF$4</f>
        <v>199.99999999999997</v>
      </c>
      <c r="DP93" s="24">
        <v>0</v>
      </c>
      <c r="DQ93" s="24">
        <v>0</v>
      </c>
      <c r="DR93" s="24">
        <v>0</v>
      </c>
      <c r="DS93" s="24">
        <v>0</v>
      </c>
      <c r="DT93" s="24">
        <v>0</v>
      </c>
      <c r="DU93" s="24">
        <v>0</v>
      </c>
      <c r="DV93" s="24">
        <v>0</v>
      </c>
      <c r="DW93" s="24">
        <v>0</v>
      </c>
      <c r="DX93" s="24">
        <f>$AC$5</f>
        <v>1</v>
      </c>
      <c r="DY93" s="24">
        <f>$AD$5</f>
        <v>-403.99999999999994</v>
      </c>
      <c r="DZ93" s="24">
        <f>$AE$5</f>
        <v>60805.999999999971</v>
      </c>
      <c r="EA93" s="24">
        <f>$AF$5</f>
        <v>-403.99999999999994</v>
      </c>
      <c r="EB93" s="24">
        <f>$AG$5</f>
        <v>1</v>
      </c>
      <c r="EC93" s="24">
        <v>0</v>
      </c>
      <c r="ED93" s="24">
        <v>0</v>
      </c>
      <c r="EE93" s="24">
        <v>0</v>
      </c>
      <c r="EF93" s="24">
        <v>0</v>
      </c>
      <c r="EG93" s="24">
        <v>0</v>
      </c>
      <c r="EH93" s="24">
        <v>0</v>
      </c>
      <c r="EI93" s="24">
        <v>0</v>
      </c>
      <c r="EJ93" s="24">
        <f>$AD$6</f>
        <v>199.99999999999997</v>
      </c>
      <c r="EK93" s="24">
        <f>$AE$6</f>
        <v>-40399.999999999985</v>
      </c>
      <c r="EL93" s="24">
        <f>$AF$6</f>
        <v>199.99999999999997</v>
      </c>
      <c r="EM93" s="24">
        <v>0</v>
      </c>
      <c r="EN93" s="24">
        <v>0</v>
      </c>
      <c r="EO93" s="24">
        <v>0</v>
      </c>
      <c r="EP93" s="24">
        <v>0</v>
      </c>
      <c r="EQ93" s="24">
        <v>0</v>
      </c>
      <c r="ER93" s="24">
        <v>0</v>
      </c>
      <c r="ES93" s="24">
        <v>0</v>
      </c>
      <c r="ET93" s="24">
        <f>$AE$7</f>
        <v>9999.9999999999964</v>
      </c>
      <c r="EU93" s="23"/>
      <c r="EV93" s="23"/>
      <c r="EW93" s="23"/>
      <c r="EX93" s="23"/>
      <c r="EY93" s="23"/>
      <c r="EZ93" s="23"/>
      <c r="FA93" s="23"/>
      <c r="FB93" s="7">
        <v>0</v>
      </c>
      <c r="FD93" s="5" t="str">
        <v>49a</v>
      </c>
      <c r="FE93" s="7">
        <v>-1.680020347100588E-2</v>
      </c>
    </row>
    <row r="94" spans="1:161" x14ac:dyDescent="0.25">
      <c r="A94" s="1" t="s">
        <v>156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24">
        <v>0</v>
      </c>
      <c r="AF94" s="24">
        <v>0</v>
      </c>
      <c r="AG94" s="24">
        <v>0</v>
      </c>
      <c r="AH94" s="24">
        <v>0</v>
      </c>
      <c r="AI94" s="24">
        <v>0</v>
      </c>
      <c r="AJ94" s="24">
        <v>0</v>
      </c>
      <c r="AK94" s="24">
        <v>0</v>
      </c>
      <c r="AL94" s="24">
        <v>0</v>
      </c>
      <c r="AM94" s="24">
        <v>0</v>
      </c>
      <c r="AN94" s="24">
        <v>0</v>
      </c>
      <c r="AO94" s="24">
        <v>0</v>
      </c>
      <c r="AP94" s="24">
        <v>0</v>
      </c>
      <c r="AQ94" s="24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4">
        <v>0</v>
      </c>
      <c r="BB94" s="24">
        <v>0</v>
      </c>
      <c r="BC94" s="24">
        <v>0</v>
      </c>
      <c r="BD94" s="24">
        <v>0</v>
      </c>
      <c r="BE94" s="24">
        <v>0</v>
      </c>
      <c r="BF94" s="24">
        <v>0</v>
      </c>
      <c r="BG94" s="24">
        <v>0</v>
      </c>
      <c r="BH94" s="24">
        <v>0</v>
      </c>
      <c r="BI94" s="24">
        <v>0</v>
      </c>
      <c r="BJ94" s="24">
        <v>0</v>
      </c>
      <c r="BK94" s="24">
        <v>0</v>
      </c>
      <c r="BL94" s="24">
        <v>0</v>
      </c>
      <c r="BM94" s="24">
        <v>0</v>
      </c>
      <c r="BN94" s="24">
        <v>0</v>
      </c>
      <c r="BO94" s="24">
        <v>0</v>
      </c>
      <c r="BP94" s="24">
        <v>0</v>
      </c>
      <c r="BQ94" s="24">
        <v>0</v>
      </c>
      <c r="BR94" s="24">
        <v>0</v>
      </c>
      <c r="BS94" s="24">
        <v>0</v>
      </c>
      <c r="BT94" s="24">
        <v>0</v>
      </c>
      <c r="BU94" s="24">
        <v>0</v>
      </c>
      <c r="BV94" s="24">
        <v>0</v>
      </c>
      <c r="BW94" s="24">
        <v>0</v>
      </c>
      <c r="BX94" s="24">
        <v>0</v>
      </c>
      <c r="BY94" s="24">
        <v>0</v>
      </c>
      <c r="BZ94" s="24">
        <v>0</v>
      </c>
      <c r="CA94" s="24">
        <v>0</v>
      </c>
      <c r="CB94" s="24">
        <v>0</v>
      </c>
      <c r="CC94" s="24">
        <v>0</v>
      </c>
      <c r="CD94" s="24">
        <v>0</v>
      </c>
      <c r="CE94" s="24">
        <v>0</v>
      </c>
      <c r="CF94" s="24">
        <v>0</v>
      </c>
      <c r="CG94" s="24">
        <v>0</v>
      </c>
      <c r="CH94" s="24">
        <v>0</v>
      </c>
      <c r="CI94" s="24">
        <v>0</v>
      </c>
      <c r="CJ94" s="24">
        <v>0</v>
      </c>
      <c r="CK94" s="24">
        <v>0</v>
      </c>
      <c r="CL94" s="24">
        <v>0</v>
      </c>
      <c r="CM94" s="24">
        <v>0</v>
      </c>
      <c r="CN94" s="24">
        <v>0</v>
      </c>
      <c r="CO94" s="24">
        <f>1/D8/D8/D8/D8</f>
        <v>10000</v>
      </c>
      <c r="CP94" s="24">
        <v>0</v>
      </c>
      <c r="CQ94" s="24">
        <v>0</v>
      </c>
      <c r="CR94" s="24">
        <v>0</v>
      </c>
      <c r="CS94" s="24">
        <v>0</v>
      </c>
      <c r="CT94" s="24">
        <v>0</v>
      </c>
      <c r="CU94" s="24">
        <v>0</v>
      </c>
      <c r="CV94" s="24">
        <v>0</v>
      </c>
      <c r="CW94" s="24">
        <v>0</v>
      </c>
      <c r="CX94" s="24">
        <v>0</v>
      </c>
      <c r="CY94" s="24">
        <v>0</v>
      </c>
      <c r="CZ94" s="24">
        <v>0</v>
      </c>
      <c r="DA94" s="24">
        <v>0</v>
      </c>
      <c r="DB94" s="24">
        <f>-4/D8/D8/D8/D8</f>
        <v>-40000</v>
      </c>
      <c r="DC94" s="24">
        <v>0</v>
      </c>
      <c r="DD94" s="24">
        <v>0</v>
      </c>
      <c r="DE94" s="24">
        <v>0</v>
      </c>
      <c r="DF94" s="24">
        <v>0</v>
      </c>
      <c r="DG94" s="24">
        <v>0</v>
      </c>
      <c r="DH94" s="24">
        <v>0</v>
      </c>
      <c r="DI94" s="24">
        <v>0</v>
      </c>
      <c r="DJ94" s="24">
        <v>0</v>
      </c>
      <c r="DK94" s="24">
        <v>0</v>
      </c>
      <c r="DL94" s="24">
        <v>0</v>
      </c>
      <c r="DM94" s="24">
        <v>0</v>
      </c>
      <c r="DN94" s="24">
        <f>2/D8/D8</f>
        <v>200</v>
      </c>
      <c r="DO94" s="24">
        <f>-4/D8/D8+6/D8/D8/D8/D8</f>
        <v>59600</v>
      </c>
      <c r="DP94" s="24">
        <f>2/D8/D8</f>
        <v>200</v>
      </c>
      <c r="DQ94" s="24">
        <v>0</v>
      </c>
      <c r="DR94" s="24">
        <v>0</v>
      </c>
      <c r="DS94" s="24">
        <v>0</v>
      </c>
      <c r="DT94" s="24">
        <v>0</v>
      </c>
      <c r="DU94" s="24">
        <v>0</v>
      </c>
      <c r="DV94" s="24">
        <v>0</v>
      </c>
      <c r="DW94" s="24">
        <v>0</v>
      </c>
      <c r="DX94" s="24">
        <v>1</v>
      </c>
      <c r="DY94" s="24">
        <v>-4</v>
      </c>
      <c r="DZ94" s="24">
        <f>6-4/D8/D8</f>
        <v>-394</v>
      </c>
      <c r="EA94" s="24">
        <f>-4+8/D8/D8-4/D8/D8/D8/D8</f>
        <v>-39204</v>
      </c>
      <c r="EB94" s="24">
        <f>1-4/D8/D8</f>
        <v>-399</v>
      </c>
      <c r="EC94" s="24">
        <v>0</v>
      </c>
      <c r="ED94" s="24">
        <v>0</v>
      </c>
      <c r="EE94" s="24">
        <v>0</v>
      </c>
      <c r="EF94" s="24">
        <v>0</v>
      </c>
      <c r="EG94" s="24">
        <v>0</v>
      </c>
      <c r="EH94" s="24">
        <v>0</v>
      </c>
      <c r="EI94" s="24">
        <v>0</v>
      </c>
      <c r="EJ94" s="24">
        <v>0</v>
      </c>
      <c r="EK94" s="24">
        <f>2/D8/D8</f>
        <v>200</v>
      </c>
      <c r="EL94" s="24">
        <f>-4/D8/D8+1/D8/D8/D8/D8</f>
        <v>9600</v>
      </c>
      <c r="EM94" s="24">
        <f>2/D8/D8</f>
        <v>200</v>
      </c>
      <c r="EN94" s="24">
        <v>0</v>
      </c>
      <c r="EO94" s="24">
        <v>0</v>
      </c>
      <c r="EP94" s="24">
        <v>0</v>
      </c>
      <c r="EQ94" s="24">
        <v>0</v>
      </c>
      <c r="ER94" s="24">
        <v>0</v>
      </c>
      <c r="ES94" s="24">
        <v>0</v>
      </c>
      <c r="ET94" s="24">
        <v>0</v>
      </c>
      <c r="EU94" s="23"/>
      <c r="EV94" s="23"/>
      <c r="EW94" s="23"/>
      <c r="EX94" s="23"/>
      <c r="EY94" s="23"/>
      <c r="EZ94" s="23"/>
      <c r="FA94" s="23"/>
      <c r="FB94" s="7">
        <v>0</v>
      </c>
      <c r="FD94" s="5" t="str">
        <v>49b</v>
      </c>
      <c r="FE94" s="7">
        <v>-6.3745625241308862E-2</v>
      </c>
    </row>
    <row r="95" spans="1:161" s="33" customFormat="1" x14ac:dyDescent="0.25">
      <c r="A95" s="33" t="s">
        <v>98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>
        <v>1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4">
        <v>0</v>
      </c>
      <c r="AD95" s="24">
        <v>0</v>
      </c>
      <c r="AE95" s="24">
        <v>0</v>
      </c>
      <c r="AF95" s="24">
        <v>0</v>
      </c>
      <c r="AG95" s="24">
        <v>0</v>
      </c>
      <c r="AH95" s="24">
        <v>0</v>
      </c>
      <c r="AI95" s="24">
        <v>0</v>
      </c>
      <c r="AJ95" s="24">
        <v>0</v>
      </c>
      <c r="AK95" s="24">
        <v>0</v>
      </c>
      <c r="AL95" s="24">
        <v>0</v>
      </c>
      <c r="AM95" s="24">
        <v>0</v>
      </c>
      <c r="AN95" s="24">
        <v>0</v>
      </c>
      <c r="AO95" s="24">
        <v>0</v>
      </c>
      <c r="AP95" s="24">
        <v>0</v>
      </c>
      <c r="AQ95" s="24">
        <v>0</v>
      </c>
      <c r="AR95" s="24">
        <v>0</v>
      </c>
      <c r="AS95" s="24">
        <v>0</v>
      </c>
      <c r="AT95" s="24">
        <v>0</v>
      </c>
      <c r="AU95" s="24">
        <v>0</v>
      </c>
      <c r="AV95" s="24">
        <v>0</v>
      </c>
      <c r="AW95" s="24">
        <v>0</v>
      </c>
      <c r="AX95" s="24">
        <v>0</v>
      </c>
      <c r="AY95" s="24">
        <v>0</v>
      </c>
      <c r="AZ95" s="24">
        <v>0</v>
      </c>
      <c r="BA95" s="24">
        <v>0</v>
      </c>
      <c r="BB95" s="24">
        <v>0</v>
      </c>
      <c r="BC95" s="24">
        <v>0</v>
      </c>
      <c r="BD95" s="24">
        <v>0</v>
      </c>
      <c r="BE95" s="24">
        <v>0</v>
      </c>
      <c r="BF95" s="24">
        <v>0</v>
      </c>
      <c r="BG95" s="24">
        <v>0</v>
      </c>
      <c r="BH95" s="24">
        <v>0</v>
      </c>
      <c r="BI95" s="24">
        <v>0</v>
      </c>
      <c r="BJ95" s="24">
        <v>0</v>
      </c>
      <c r="BK95" s="24">
        <v>0</v>
      </c>
      <c r="BL95" s="24">
        <v>0</v>
      </c>
      <c r="BM95" s="24">
        <v>0</v>
      </c>
      <c r="BN95" s="24">
        <v>0</v>
      </c>
      <c r="BO95" s="24">
        <v>0</v>
      </c>
      <c r="BP95" s="24">
        <v>0</v>
      </c>
      <c r="BQ95" s="24">
        <v>0</v>
      </c>
      <c r="BR95" s="24">
        <v>0</v>
      </c>
      <c r="BS95" s="24">
        <v>0</v>
      </c>
      <c r="BT95" s="24">
        <v>0</v>
      </c>
      <c r="BU95" s="24">
        <v>0</v>
      </c>
      <c r="BV95" s="24">
        <v>0</v>
      </c>
      <c r="BW95" s="24">
        <v>0</v>
      </c>
      <c r="BX95" s="24">
        <v>0</v>
      </c>
      <c r="BY95" s="24">
        <v>0</v>
      </c>
      <c r="BZ95" s="24">
        <v>0</v>
      </c>
      <c r="CA95" s="24">
        <v>0</v>
      </c>
      <c r="CB95" s="24">
        <v>0</v>
      </c>
      <c r="CC95" s="24">
        <v>0</v>
      </c>
      <c r="CD95" s="24">
        <v>0</v>
      </c>
      <c r="CE95" s="24">
        <v>0</v>
      </c>
      <c r="CF95" s="24">
        <v>0</v>
      </c>
      <c r="CG95" s="24">
        <v>0</v>
      </c>
      <c r="CH95" s="24">
        <v>0</v>
      </c>
      <c r="CI95" s="24">
        <v>0</v>
      </c>
      <c r="CJ95" s="24">
        <v>0</v>
      </c>
      <c r="CK95" s="24">
        <v>0</v>
      </c>
      <c r="CL95" s="24">
        <v>0</v>
      </c>
      <c r="CM95" s="24">
        <v>0</v>
      </c>
      <c r="CN95" s="24">
        <v>0</v>
      </c>
      <c r="CO95" s="24">
        <v>0</v>
      </c>
      <c r="CP95" s="24">
        <v>0</v>
      </c>
      <c r="CQ95" s="24">
        <v>0</v>
      </c>
      <c r="CR95" s="24">
        <v>0</v>
      </c>
      <c r="CS95" s="24">
        <v>0</v>
      </c>
      <c r="CT95" s="24">
        <v>0</v>
      </c>
      <c r="CU95" s="24">
        <v>0</v>
      </c>
      <c r="CV95" s="24">
        <v>0</v>
      </c>
      <c r="CW95" s="24">
        <v>0</v>
      </c>
      <c r="CX95" s="24">
        <v>0</v>
      </c>
      <c r="CY95" s="24">
        <v>0</v>
      </c>
      <c r="CZ95" s="24">
        <v>0</v>
      </c>
      <c r="DA95" s="24">
        <v>0</v>
      </c>
      <c r="DB95" s="24">
        <v>0</v>
      </c>
      <c r="DC95" s="24">
        <v>0</v>
      </c>
      <c r="DD95" s="24">
        <v>0</v>
      </c>
      <c r="DE95" s="24">
        <v>0</v>
      </c>
      <c r="DF95" s="24">
        <v>0</v>
      </c>
      <c r="DG95" s="24">
        <v>0</v>
      </c>
      <c r="DH95" s="24">
        <v>0</v>
      </c>
      <c r="DI95" s="24">
        <v>0</v>
      </c>
      <c r="DJ95" s="24">
        <v>0</v>
      </c>
      <c r="DK95" s="24">
        <v>0</v>
      </c>
      <c r="DL95" s="24">
        <v>0</v>
      </c>
      <c r="DM95" s="24">
        <v>0</v>
      </c>
      <c r="DN95" s="24">
        <v>0</v>
      </c>
      <c r="DO95" s="24">
        <v>0</v>
      </c>
      <c r="DP95" s="24">
        <v>0</v>
      </c>
      <c r="DQ95" s="24">
        <v>0</v>
      </c>
      <c r="DR95" s="24">
        <v>0</v>
      </c>
      <c r="DS95" s="24">
        <v>0</v>
      </c>
      <c r="DT95" s="24">
        <v>0</v>
      </c>
      <c r="DU95" s="24">
        <v>0</v>
      </c>
      <c r="DV95" s="24">
        <v>0</v>
      </c>
      <c r="DW95" s="24">
        <v>0</v>
      </c>
      <c r="DX95" s="24">
        <v>0</v>
      </c>
      <c r="DY95" s="24">
        <v>0</v>
      </c>
      <c r="DZ95" s="24">
        <v>0</v>
      </c>
      <c r="EA95" s="24">
        <v>0</v>
      </c>
      <c r="EB95" s="24">
        <v>0</v>
      </c>
      <c r="EC95" s="24">
        <v>0</v>
      </c>
      <c r="ED95" s="24">
        <v>0</v>
      </c>
      <c r="EE95" s="24">
        <v>0</v>
      </c>
      <c r="EF95" s="24">
        <v>0</v>
      </c>
      <c r="EG95" s="24">
        <v>0</v>
      </c>
      <c r="EH95" s="24">
        <v>0</v>
      </c>
      <c r="EI95" s="24">
        <v>0</v>
      </c>
      <c r="EJ95" s="24">
        <v>0</v>
      </c>
      <c r="EK95" s="24">
        <v>0</v>
      </c>
      <c r="EL95" s="24">
        <v>0</v>
      </c>
      <c r="EM95" s="24">
        <v>0</v>
      </c>
      <c r="EN95" s="24">
        <v>0</v>
      </c>
      <c r="EO95" s="24">
        <v>0</v>
      </c>
      <c r="EP95" s="24">
        <v>0</v>
      </c>
      <c r="EQ95" s="24">
        <v>0</v>
      </c>
      <c r="ER95" s="24">
        <v>0</v>
      </c>
      <c r="ES95" s="24">
        <v>0</v>
      </c>
      <c r="ET95" s="24">
        <v>0</v>
      </c>
      <c r="EU95" s="23"/>
      <c r="EV95" s="23"/>
      <c r="EW95" s="23"/>
      <c r="EX95" s="23"/>
      <c r="EY95" s="23"/>
      <c r="EZ95" s="23"/>
      <c r="FA95" s="23"/>
      <c r="FB95" s="7">
        <v>0</v>
      </c>
      <c r="FD95" s="5" t="str">
        <v>51b</v>
      </c>
      <c r="FE95" s="47">
        <v>-6.3667831757261636E-2</v>
      </c>
    </row>
    <row r="96" spans="1:161" x14ac:dyDescent="0.25">
      <c r="A96" s="1" t="s">
        <v>77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1</v>
      </c>
      <c r="U96" s="24">
        <v>-2</v>
      </c>
      <c r="V96" s="24">
        <v>1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4">
        <v>0</v>
      </c>
      <c r="AF96" s="24">
        <v>0</v>
      </c>
      <c r="AG96" s="24">
        <v>0</v>
      </c>
      <c r="AH96" s="24">
        <v>0</v>
      </c>
      <c r="AI96" s="24">
        <v>0</v>
      </c>
      <c r="AJ96" s="24">
        <v>0</v>
      </c>
      <c r="AK96" s="24">
        <v>0</v>
      </c>
      <c r="AL96" s="24">
        <v>0</v>
      </c>
      <c r="AM96" s="24">
        <v>0</v>
      </c>
      <c r="AN96" s="24">
        <v>0</v>
      </c>
      <c r="AO96" s="24">
        <v>0</v>
      </c>
      <c r="AP96" s="24">
        <v>0</v>
      </c>
      <c r="AQ96" s="24">
        <v>0</v>
      </c>
      <c r="AR96" s="24">
        <v>0</v>
      </c>
      <c r="AS96" s="24">
        <v>0</v>
      </c>
      <c r="AT96" s="24">
        <v>0</v>
      </c>
      <c r="AU96" s="24">
        <v>0</v>
      </c>
      <c r="AV96" s="24">
        <v>0</v>
      </c>
      <c r="AW96" s="24">
        <v>0</v>
      </c>
      <c r="AX96" s="24">
        <v>0</v>
      </c>
      <c r="AY96" s="24">
        <v>0</v>
      </c>
      <c r="AZ96" s="24">
        <v>0</v>
      </c>
      <c r="BA96" s="24">
        <v>0</v>
      </c>
      <c r="BB96" s="24">
        <v>0</v>
      </c>
      <c r="BC96" s="24">
        <v>0</v>
      </c>
      <c r="BD96" s="24">
        <v>0</v>
      </c>
      <c r="BE96" s="24">
        <v>0</v>
      </c>
      <c r="BF96" s="24">
        <v>0</v>
      </c>
      <c r="BG96" s="24">
        <v>0</v>
      </c>
      <c r="BH96" s="24">
        <v>0</v>
      </c>
      <c r="BI96" s="24">
        <v>0</v>
      </c>
      <c r="BJ96" s="24">
        <v>0</v>
      </c>
      <c r="BK96" s="24">
        <v>0</v>
      </c>
      <c r="BL96" s="24">
        <v>0</v>
      </c>
      <c r="BM96" s="24">
        <v>0</v>
      </c>
      <c r="BN96" s="24">
        <v>0</v>
      </c>
      <c r="BO96" s="24">
        <v>0</v>
      </c>
      <c r="BP96" s="24">
        <v>0</v>
      </c>
      <c r="BQ96" s="24">
        <v>0</v>
      </c>
      <c r="BR96" s="24">
        <v>0</v>
      </c>
      <c r="BS96" s="24">
        <v>0</v>
      </c>
      <c r="BT96" s="24">
        <v>0</v>
      </c>
      <c r="BU96" s="24">
        <v>0</v>
      </c>
      <c r="BV96" s="24">
        <v>0</v>
      </c>
      <c r="BW96" s="24">
        <v>0</v>
      </c>
      <c r="BX96" s="24">
        <v>0</v>
      </c>
      <c r="BY96" s="24">
        <v>0</v>
      </c>
      <c r="BZ96" s="24">
        <v>0</v>
      </c>
      <c r="CA96" s="24">
        <v>0</v>
      </c>
      <c r="CB96" s="24">
        <v>0</v>
      </c>
      <c r="CC96" s="24">
        <v>0</v>
      </c>
      <c r="CD96" s="24">
        <v>0</v>
      </c>
      <c r="CE96" s="24">
        <v>0</v>
      </c>
      <c r="CF96" s="24">
        <v>0</v>
      </c>
      <c r="CG96" s="24">
        <v>0</v>
      </c>
      <c r="CH96" s="24">
        <v>0</v>
      </c>
      <c r="CI96" s="24">
        <v>0</v>
      </c>
      <c r="CJ96" s="24">
        <v>0</v>
      </c>
      <c r="CK96" s="24">
        <v>0</v>
      </c>
      <c r="CL96" s="24">
        <v>0</v>
      </c>
      <c r="CM96" s="24">
        <v>0</v>
      </c>
      <c r="CN96" s="24">
        <v>0</v>
      </c>
      <c r="CO96" s="24">
        <v>0</v>
      </c>
      <c r="CP96" s="24">
        <v>0</v>
      </c>
      <c r="CQ96" s="24">
        <v>0</v>
      </c>
      <c r="CR96" s="24">
        <v>0</v>
      </c>
      <c r="CS96" s="24">
        <v>0</v>
      </c>
      <c r="CT96" s="24">
        <v>0</v>
      </c>
      <c r="CU96" s="24">
        <v>0</v>
      </c>
      <c r="CV96" s="24">
        <v>0</v>
      </c>
      <c r="CW96" s="24">
        <v>0</v>
      </c>
      <c r="CX96" s="24">
        <v>0</v>
      </c>
      <c r="CY96" s="24">
        <v>0</v>
      </c>
      <c r="CZ96" s="24">
        <v>0</v>
      </c>
      <c r="DA96" s="24">
        <v>0</v>
      </c>
      <c r="DB96" s="24">
        <v>0</v>
      </c>
      <c r="DC96" s="24">
        <v>0</v>
      </c>
      <c r="DD96" s="24">
        <v>0</v>
      </c>
      <c r="DE96" s="24">
        <v>0</v>
      </c>
      <c r="DF96" s="24">
        <v>0</v>
      </c>
      <c r="DG96" s="24">
        <v>0</v>
      </c>
      <c r="DH96" s="24">
        <v>0</v>
      </c>
      <c r="DI96" s="24">
        <v>0</v>
      </c>
      <c r="DJ96" s="24">
        <v>0</v>
      </c>
      <c r="DK96" s="24">
        <v>0</v>
      </c>
      <c r="DL96" s="24">
        <v>0</v>
      </c>
      <c r="DM96" s="24">
        <v>0</v>
      </c>
      <c r="DN96" s="24">
        <v>0</v>
      </c>
      <c r="DO96" s="24">
        <v>0</v>
      </c>
      <c r="DP96" s="24">
        <v>0</v>
      </c>
      <c r="DQ96" s="24">
        <v>0</v>
      </c>
      <c r="DR96" s="24">
        <v>0</v>
      </c>
      <c r="DS96" s="24">
        <v>0</v>
      </c>
      <c r="DT96" s="24">
        <v>0</v>
      </c>
      <c r="DU96" s="24">
        <v>0</v>
      </c>
      <c r="DV96" s="24">
        <v>0</v>
      </c>
      <c r="DW96" s="24">
        <v>0</v>
      </c>
      <c r="DX96" s="24">
        <v>0</v>
      </c>
      <c r="DY96" s="24">
        <v>0</v>
      </c>
      <c r="DZ96" s="24">
        <v>0</v>
      </c>
      <c r="EA96" s="24">
        <v>0</v>
      </c>
      <c r="EB96" s="24">
        <v>0</v>
      </c>
      <c r="EC96" s="24">
        <v>0</v>
      </c>
      <c r="ED96" s="24">
        <v>0</v>
      </c>
      <c r="EE96" s="24">
        <v>0</v>
      </c>
      <c r="EF96" s="24">
        <v>0</v>
      </c>
      <c r="EG96" s="24">
        <v>0</v>
      </c>
      <c r="EH96" s="24">
        <v>0</v>
      </c>
      <c r="EI96" s="24">
        <v>0</v>
      </c>
      <c r="EJ96" s="24">
        <v>0</v>
      </c>
      <c r="EK96" s="24">
        <v>0</v>
      </c>
      <c r="EL96" s="24">
        <v>0</v>
      </c>
      <c r="EM96" s="24">
        <v>0</v>
      </c>
      <c r="EN96" s="24">
        <v>0</v>
      </c>
      <c r="EO96" s="24">
        <v>0</v>
      </c>
      <c r="EP96" s="24">
        <v>0</v>
      </c>
      <c r="EQ96" s="24">
        <v>0</v>
      </c>
      <c r="ER96" s="24">
        <v>0</v>
      </c>
      <c r="ES96" s="24">
        <v>0</v>
      </c>
      <c r="ET96" s="24">
        <v>0</v>
      </c>
      <c r="EU96" s="23"/>
      <c r="EV96" s="23"/>
      <c r="EW96" s="23"/>
      <c r="EX96" s="23"/>
      <c r="EY96" s="23"/>
      <c r="EZ96" s="23"/>
      <c r="FA96" s="23"/>
      <c r="FB96" s="7">
        <f>-D6*D6</f>
        <v>-1.5625E-2</v>
      </c>
      <c r="FD96" s="5" t="str">
        <v>51a</v>
      </c>
      <c r="FE96" s="7">
        <v>-1.6727602379501376E-2</v>
      </c>
    </row>
    <row r="97" spans="1:161" x14ac:dyDescent="0.25">
      <c r="A97" s="1" t="s">
        <v>87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1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-2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4">
        <v>0</v>
      </c>
      <c r="AD97" s="24">
        <v>0</v>
      </c>
      <c r="AE97" s="24">
        <v>0</v>
      </c>
      <c r="AF97" s="24">
        <v>0</v>
      </c>
      <c r="AG97" s="24">
        <v>1</v>
      </c>
      <c r="AH97" s="24">
        <v>0</v>
      </c>
      <c r="AI97" s="24">
        <v>0</v>
      </c>
      <c r="AJ97" s="24">
        <v>0</v>
      </c>
      <c r="AK97" s="24">
        <v>0</v>
      </c>
      <c r="AL97" s="24">
        <v>0</v>
      </c>
      <c r="AM97" s="24">
        <v>0</v>
      </c>
      <c r="AN97" s="24">
        <v>0</v>
      </c>
      <c r="AO97" s="24">
        <v>0</v>
      </c>
      <c r="AP97" s="24">
        <v>0</v>
      </c>
      <c r="AQ97" s="24">
        <v>0</v>
      </c>
      <c r="AR97" s="24">
        <v>0</v>
      </c>
      <c r="AS97" s="24">
        <v>0</v>
      </c>
      <c r="AT97" s="24">
        <v>0</v>
      </c>
      <c r="AU97" s="24">
        <v>0</v>
      </c>
      <c r="AV97" s="24">
        <v>0</v>
      </c>
      <c r="AW97" s="24">
        <v>0</v>
      </c>
      <c r="AX97" s="24">
        <v>0</v>
      </c>
      <c r="AY97" s="24">
        <v>0</v>
      </c>
      <c r="AZ97" s="24">
        <v>0</v>
      </c>
      <c r="BA97" s="24">
        <v>0</v>
      </c>
      <c r="BB97" s="24">
        <v>0</v>
      </c>
      <c r="BC97" s="24">
        <v>0</v>
      </c>
      <c r="BD97" s="24">
        <v>0</v>
      </c>
      <c r="BE97" s="24">
        <v>0</v>
      </c>
      <c r="BF97" s="24">
        <v>0</v>
      </c>
      <c r="BG97" s="24">
        <v>0</v>
      </c>
      <c r="BH97" s="24">
        <v>0</v>
      </c>
      <c r="BI97" s="24">
        <v>0</v>
      </c>
      <c r="BJ97" s="24">
        <v>0</v>
      </c>
      <c r="BK97" s="24">
        <v>0</v>
      </c>
      <c r="BL97" s="24">
        <v>0</v>
      </c>
      <c r="BM97" s="24">
        <v>0</v>
      </c>
      <c r="BN97" s="24">
        <v>0</v>
      </c>
      <c r="BO97" s="24">
        <v>0</v>
      </c>
      <c r="BP97" s="24">
        <v>0</v>
      </c>
      <c r="BQ97" s="24">
        <v>0</v>
      </c>
      <c r="BR97" s="24">
        <v>0</v>
      </c>
      <c r="BS97" s="24">
        <v>0</v>
      </c>
      <c r="BT97" s="24">
        <v>0</v>
      </c>
      <c r="BU97" s="24">
        <v>0</v>
      </c>
      <c r="BV97" s="24">
        <v>0</v>
      </c>
      <c r="BW97" s="24">
        <v>0</v>
      </c>
      <c r="BX97" s="24">
        <v>0</v>
      </c>
      <c r="BY97" s="24">
        <v>0</v>
      </c>
      <c r="BZ97" s="24">
        <v>0</v>
      </c>
      <c r="CA97" s="24">
        <v>0</v>
      </c>
      <c r="CB97" s="24">
        <v>0</v>
      </c>
      <c r="CC97" s="24">
        <v>0</v>
      </c>
      <c r="CD97" s="24">
        <v>0</v>
      </c>
      <c r="CE97" s="24">
        <v>0</v>
      </c>
      <c r="CF97" s="24">
        <v>0</v>
      </c>
      <c r="CG97" s="24">
        <v>0</v>
      </c>
      <c r="CH97" s="24">
        <v>0</v>
      </c>
      <c r="CI97" s="24">
        <v>0</v>
      </c>
      <c r="CJ97" s="24">
        <v>0</v>
      </c>
      <c r="CK97" s="24">
        <v>0</v>
      </c>
      <c r="CL97" s="24">
        <v>0</v>
      </c>
      <c r="CM97" s="24">
        <v>0</v>
      </c>
      <c r="CN97" s="24">
        <v>0</v>
      </c>
      <c r="CO97" s="24">
        <v>0</v>
      </c>
      <c r="CP97" s="24">
        <v>0</v>
      </c>
      <c r="CQ97" s="24">
        <v>0</v>
      </c>
      <c r="CR97" s="24">
        <v>0</v>
      </c>
      <c r="CS97" s="24">
        <v>0</v>
      </c>
      <c r="CT97" s="24">
        <v>0</v>
      </c>
      <c r="CU97" s="24">
        <v>0</v>
      </c>
      <c r="CV97" s="24">
        <v>0</v>
      </c>
      <c r="CW97" s="24">
        <v>0</v>
      </c>
      <c r="CX97" s="24">
        <v>0</v>
      </c>
      <c r="CY97" s="24">
        <v>0</v>
      </c>
      <c r="CZ97" s="24">
        <v>0</v>
      </c>
      <c r="DA97" s="24">
        <v>0</v>
      </c>
      <c r="DB97" s="24">
        <v>0</v>
      </c>
      <c r="DC97" s="24">
        <v>0</v>
      </c>
      <c r="DD97" s="24">
        <v>0</v>
      </c>
      <c r="DE97" s="24">
        <v>0</v>
      </c>
      <c r="DF97" s="24">
        <v>0</v>
      </c>
      <c r="DG97" s="24">
        <v>0</v>
      </c>
      <c r="DH97" s="24">
        <v>0</v>
      </c>
      <c r="DI97" s="24">
        <v>0</v>
      </c>
      <c r="DJ97" s="24">
        <v>0</v>
      </c>
      <c r="DK97" s="24">
        <v>0</v>
      </c>
      <c r="DL97" s="24">
        <v>0</v>
      </c>
      <c r="DM97" s="24">
        <v>0</v>
      </c>
      <c r="DN97" s="24">
        <v>0</v>
      </c>
      <c r="DO97" s="24">
        <v>0</v>
      </c>
      <c r="DP97" s="24">
        <v>0</v>
      </c>
      <c r="DQ97" s="24">
        <v>0</v>
      </c>
      <c r="DR97" s="24">
        <v>0</v>
      </c>
      <c r="DS97" s="24">
        <v>0</v>
      </c>
      <c r="DT97" s="24">
        <v>0</v>
      </c>
      <c r="DU97" s="24">
        <v>0</v>
      </c>
      <c r="DV97" s="24">
        <v>0</v>
      </c>
      <c r="DW97" s="24">
        <v>0</v>
      </c>
      <c r="DX97" s="24">
        <v>0</v>
      </c>
      <c r="DY97" s="24">
        <v>0</v>
      </c>
      <c r="DZ97" s="24">
        <v>0</v>
      </c>
      <c r="EA97" s="24">
        <v>0</v>
      </c>
      <c r="EB97" s="24">
        <v>0</v>
      </c>
      <c r="EC97" s="24">
        <v>0</v>
      </c>
      <c r="ED97" s="24">
        <v>0</v>
      </c>
      <c r="EE97" s="24">
        <v>0</v>
      </c>
      <c r="EF97" s="24">
        <v>0</v>
      </c>
      <c r="EG97" s="24">
        <v>0</v>
      </c>
      <c r="EH97" s="24">
        <v>0</v>
      </c>
      <c r="EI97" s="24">
        <v>0</v>
      </c>
      <c r="EJ97" s="24">
        <v>0</v>
      </c>
      <c r="EK97" s="24">
        <v>0</v>
      </c>
      <c r="EL97" s="24">
        <v>0</v>
      </c>
      <c r="EM97" s="24">
        <v>0</v>
      </c>
      <c r="EN97" s="24">
        <v>0</v>
      </c>
      <c r="EO97" s="24">
        <v>0</v>
      </c>
      <c r="EP97" s="24">
        <v>0</v>
      </c>
      <c r="EQ97" s="24">
        <v>0</v>
      </c>
      <c r="ER97" s="24">
        <v>0</v>
      </c>
      <c r="ES97" s="24">
        <v>0</v>
      </c>
      <c r="ET97" s="24">
        <v>0</v>
      </c>
      <c r="EU97" s="23"/>
      <c r="EV97" s="23"/>
      <c r="EW97" s="23"/>
      <c r="EX97" s="23"/>
      <c r="EY97" s="23"/>
      <c r="EZ97" s="23"/>
      <c r="FA97" s="23"/>
      <c r="FB97" s="7">
        <f>-D7*D7</f>
        <v>-1.5625000000000003E-4</v>
      </c>
      <c r="FD97" s="5">
        <v>51</v>
      </c>
      <c r="FE97" s="7">
        <v>2.5563654485904235E-20</v>
      </c>
    </row>
    <row r="98" spans="1:161" x14ac:dyDescent="0.25">
      <c r="A98" s="1" t="s">
        <v>78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1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24">
        <v>0</v>
      </c>
      <c r="AF98" s="24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0</v>
      </c>
      <c r="AQ98" s="24">
        <v>0</v>
      </c>
      <c r="AR98" s="24">
        <v>0</v>
      </c>
      <c r="AS98" s="24">
        <v>0</v>
      </c>
      <c r="AT98" s="24">
        <v>0</v>
      </c>
      <c r="AU98" s="24">
        <v>0</v>
      </c>
      <c r="AV98" s="24">
        <v>0</v>
      </c>
      <c r="AW98" s="24">
        <v>0</v>
      </c>
      <c r="AX98" s="24">
        <v>0</v>
      </c>
      <c r="AY98" s="24">
        <v>0</v>
      </c>
      <c r="AZ98" s="24">
        <v>0</v>
      </c>
      <c r="BA98" s="24">
        <v>0</v>
      </c>
      <c r="BB98" s="24">
        <v>0</v>
      </c>
      <c r="BC98" s="24">
        <v>0</v>
      </c>
      <c r="BD98" s="24">
        <v>0</v>
      </c>
      <c r="BE98" s="24">
        <v>0</v>
      </c>
      <c r="BF98" s="24">
        <v>0</v>
      </c>
      <c r="BG98" s="24">
        <v>0</v>
      </c>
      <c r="BH98" s="24">
        <v>0</v>
      </c>
      <c r="BI98" s="24">
        <v>0</v>
      </c>
      <c r="BJ98" s="24">
        <v>0</v>
      </c>
      <c r="BK98" s="24">
        <v>0</v>
      </c>
      <c r="BL98" s="24">
        <v>0</v>
      </c>
      <c r="BM98" s="24">
        <v>0</v>
      </c>
      <c r="BN98" s="24">
        <v>0</v>
      </c>
      <c r="BO98" s="24">
        <v>0</v>
      </c>
      <c r="BP98" s="24">
        <v>0</v>
      </c>
      <c r="BQ98" s="24">
        <v>0</v>
      </c>
      <c r="BR98" s="24">
        <v>0</v>
      </c>
      <c r="BS98" s="24">
        <v>0</v>
      </c>
      <c r="BT98" s="24">
        <v>0</v>
      </c>
      <c r="BU98" s="24">
        <v>0</v>
      </c>
      <c r="BV98" s="24">
        <v>0</v>
      </c>
      <c r="BW98" s="24">
        <v>0</v>
      </c>
      <c r="BX98" s="24">
        <v>0</v>
      </c>
      <c r="BY98" s="24">
        <v>0</v>
      </c>
      <c r="BZ98" s="24">
        <v>0</v>
      </c>
      <c r="CA98" s="24">
        <v>0</v>
      </c>
      <c r="CB98" s="24">
        <v>0</v>
      </c>
      <c r="CC98" s="24">
        <v>0</v>
      </c>
      <c r="CD98" s="24">
        <v>0</v>
      </c>
      <c r="CE98" s="24">
        <v>0</v>
      </c>
      <c r="CF98" s="24">
        <v>0</v>
      </c>
      <c r="CG98" s="24">
        <v>0</v>
      </c>
      <c r="CH98" s="24">
        <v>0</v>
      </c>
      <c r="CI98" s="24">
        <v>0</v>
      </c>
      <c r="CJ98" s="24">
        <v>0</v>
      </c>
      <c r="CK98" s="24">
        <v>0</v>
      </c>
      <c r="CL98" s="24">
        <v>0</v>
      </c>
      <c r="CM98" s="24">
        <v>0</v>
      </c>
      <c r="CN98" s="24">
        <v>0</v>
      </c>
      <c r="CO98" s="24">
        <v>0</v>
      </c>
      <c r="CP98" s="24">
        <v>0</v>
      </c>
      <c r="CQ98" s="24">
        <v>0</v>
      </c>
      <c r="CR98" s="24">
        <v>0</v>
      </c>
      <c r="CS98" s="24">
        <v>0</v>
      </c>
      <c r="CT98" s="24">
        <v>0</v>
      </c>
      <c r="CU98" s="24">
        <v>0</v>
      </c>
      <c r="CV98" s="24">
        <v>0</v>
      </c>
      <c r="CW98" s="24">
        <v>0</v>
      </c>
      <c r="CX98" s="24">
        <v>0</v>
      </c>
      <c r="CY98" s="24">
        <v>0</v>
      </c>
      <c r="CZ98" s="24">
        <v>0</v>
      </c>
      <c r="DA98" s="24">
        <v>0</v>
      </c>
      <c r="DB98" s="24">
        <v>0</v>
      </c>
      <c r="DC98" s="24">
        <v>0</v>
      </c>
      <c r="DD98" s="24">
        <v>0</v>
      </c>
      <c r="DE98" s="24">
        <v>0</v>
      </c>
      <c r="DF98" s="24">
        <v>0</v>
      </c>
      <c r="DG98" s="24">
        <v>0</v>
      </c>
      <c r="DH98" s="24">
        <v>0</v>
      </c>
      <c r="DI98" s="24">
        <v>0</v>
      </c>
      <c r="DJ98" s="24">
        <v>0</v>
      </c>
      <c r="DK98" s="24">
        <v>0</v>
      </c>
      <c r="DL98" s="24">
        <v>0</v>
      </c>
      <c r="DM98" s="24">
        <v>0</v>
      </c>
      <c r="DN98" s="24">
        <v>0</v>
      </c>
      <c r="DO98" s="24">
        <v>0</v>
      </c>
      <c r="DP98" s="24">
        <v>0</v>
      </c>
      <c r="DQ98" s="24">
        <v>0</v>
      </c>
      <c r="DR98" s="24">
        <v>0</v>
      </c>
      <c r="DS98" s="24">
        <v>0</v>
      </c>
      <c r="DT98" s="24">
        <v>0</v>
      </c>
      <c r="DU98" s="24">
        <v>0</v>
      </c>
      <c r="DV98" s="24">
        <v>0</v>
      </c>
      <c r="DW98" s="24">
        <v>0</v>
      </c>
      <c r="DX98" s="24">
        <v>0</v>
      </c>
      <c r="DY98" s="24">
        <v>0</v>
      </c>
      <c r="DZ98" s="24">
        <v>0</v>
      </c>
      <c r="EA98" s="24">
        <v>0</v>
      </c>
      <c r="EB98" s="24">
        <v>0</v>
      </c>
      <c r="EC98" s="24">
        <v>0</v>
      </c>
      <c r="ED98" s="24">
        <v>0</v>
      </c>
      <c r="EE98" s="24">
        <v>0</v>
      </c>
      <c r="EF98" s="24">
        <v>0</v>
      </c>
      <c r="EG98" s="24">
        <v>0</v>
      </c>
      <c r="EH98" s="24">
        <v>0</v>
      </c>
      <c r="EI98" s="24">
        <v>0</v>
      </c>
      <c r="EJ98" s="24">
        <v>0</v>
      </c>
      <c r="EK98" s="24">
        <v>0</v>
      </c>
      <c r="EL98" s="24">
        <v>0</v>
      </c>
      <c r="EM98" s="24">
        <v>0</v>
      </c>
      <c r="EN98" s="24">
        <v>0</v>
      </c>
      <c r="EO98" s="24">
        <v>0</v>
      </c>
      <c r="EP98" s="24">
        <v>0</v>
      </c>
      <c r="EQ98" s="24">
        <v>0</v>
      </c>
      <c r="ER98" s="24">
        <v>0</v>
      </c>
      <c r="ES98" s="24">
        <v>0</v>
      </c>
      <c r="ET98" s="24">
        <v>0</v>
      </c>
      <c r="EU98" s="23"/>
      <c r="EV98" s="23"/>
      <c r="EW98" s="23"/>
      <c r="EX98" s="23"/>
      <c r="EY98" s="23"/>
      <c r="EZ98" s="23"/>
      <c r="FA98" s="23"/>
      <c r="FB98" s="7">
        <v>0</v>
      </c>
      <c r="FD98" s="5">
        <v>52</v>
      </c>
      <c r="FE98" s="7">
        <v>1.1026023795013724E-3</v>
      </c>
    </row>
    <row r="99" spans="1:161" x14ac:dyDescent="0.25">
      <c r="A99" s="1" t="s">
        <v>234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1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-2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4">
        <v>0</v>
      </c>
      <c r="AF99" s="24">
        <v>0</v>
      </c>
      <c r="AG99" s="24">
        <v>0</v>
      </c>
      <c r="AH99" s="24">
        <v>1</v>
      </c>
      <c r="AI99" s="24">
        <v>0</v>
      </c>
      <c r="AJ99" s="24">
        <v>0</v>
      </c>
      <c r="AK99" s="24">
        <v>0</v>
      </c>
      <c r="AL99" s="24">
        <v>0</v>
      </c>
      <c r="AM99" s="24">
        <v>0</v>
      </c>
      <c r="AN99" s="24">
        <v>0</v>
      </c>
      <c r="AO99" s="24">
        <v>0</v>
      </c>
      <c r="AP99" s="24">
        <v>0</v>
      </c>
      <c r="AQ99" s="24">
        <v>0</v>
      </c>
      <c r="AR99" s="24">
        <v>0</v>
      </c>
      <c r="AS99" s="24">
        <v>0</v>
      </c>
      <c r="AT99" s="24">
        <v>0</v>
      </c>
      <c r="AU99" s="24">
        <v>0</v>
      </c>
      <c r="AV99" s="24">
        <v>0</v>
      </c>
      <c r="AW99" s="24">
        <v>0</v>
      </c>
      <c r="AX99" s="24">
        <v>0</v>
      </c>
      <c r="AY99" s="24">
        <v>0</v>
      </c>
      <c r="AZ99" s="24">
        <v>0</v>
      </c>
      <c r="BA99" s="24">
        <v>0</v>
      </c>
      <c r="BB99" s="24">
        <v>0</v>
      </c>
      <c r="BC99" s="24">
        <v>0</v>
      </c>
      <c r="BD99" s="24">
        <v>0</v>
      </c>
      <c r="BE99" s="24">
        <v>0</v>
      </c>
      <c r="BF99" s="24">
        <v>0</v>
      </c>
      <c r="BG99" s="24">
        <v>0</v>
      </c>
      <c r="BH99" s="24">
        <v>0</v>
      </c>
      <c r="BI99" s="24">
        <v>0</v>
      </c>
      <c r="BJ99" s="24">
        <v>0</v>
      </c>
      <c r="BK99" s="24">
        <v>0</v>
      </c>
      <c r="BL99" s="24">
        <v>0</v>
      </c>
      <c r="BM99" s="24">
        <v>0</v>
      </c>
      <c r="BN99" s="24">
        <v>0</v>
      </c>
      <c r="BO99" s="24">
        <v>0</v>
      </c>
      <c r="BP99" s="24">
        <v>0</v>
      </c>
      <c r="BQ99" s="24">
        <v>0</v>
      </c>
      <c r="BR99" s="24">
        <v>0</v>
      </c>
      <c r="BS99" s="24">
        <v>0</v>
      </c>
      <c r="BT99" s="24">
        <v>0</v>
      </c>
      <c r="BU99" s="24">
        <v>0</v>
      </c>
      <c r="BV99" s="24">
        <v>0</v>
      </c>
      <c r="BW99" s="24">
        <v>0</v>
      </c>
      <c r="BX99" s="24">
        <v>0</v>
      </c>
      <c r="BY99" s="24">
        <v>0</v>
      </c>
      <c r="BZ99" s="24">
        <v>0</v>
      </c>
      <c r="CA99" s="24">
        <v>0</v>
      </c>
      <c r="CB99" s="24">
        <v>0</v>
      </c>
      <c r="CC99" s="24">
        <v>0</v>
      </c>
      <c r="CD99" s="24">
        <v>0</v>
      </c>
      <c r="CE99" s="24">
        <v>0</v>
      </c>
      <c r="CF99" s="24">
        <v>0</v>
      </c>
      <c r="CG99" s="24">
        <v>0</v>
      </c>
      <c r="CH99" s="24">
        <v>0</v>
      </c>
      <c r="CI99" s="24">
        <v>0</v>
      </c>
      <c r="CJ99" s="24">
        <v>0</v>
      </c>
      <c r="CK99" s="24">
        <v>0</v>
      </c>
      <c r="CL99" s="24">
        <v>0</v>
      </c>
      <c r="CM99" s="24">
        <v>0</v>
      </c>
      <c r="CN99" s="24">
        <v>0</v>
      </c>
      <c r="CO99" s="24">
        <v>0</v>
      </c>
      <c r="CP99" s="24">
        <v>0</v>
      </c>
      <c r="CQ99" s="24">
        <v>0</v>
      </c>
      <c r="CR99" s="24">
        <v>0</v>
      </c>
      <c r="CS99" s="24">
        <v>0</v>
      </c>
      <c r="CT99" s="24">
        <v>0</v>
      </c>
      <c r="CU99" s="24">
        <v>0</v>
      </c>
      <c r="CV99" s="24">
        <v>0</v>
      </c>
      <c r="CW99" s="24">
        <v>0</v>
      </c>
      <c r="CX99" s="24">
        <v>0</v>
      </c>
      <c r="CY99" s="24">
        <v>0</v>
      </c>
      <c r="CZ99" s="24">
        <v>0</v>
      </c>
      <c r="DA99" s="24">
        <v>0</v>
      </c>
      <c r="DB99" s="24">
        <v>0</v>
      </c>
      <c r="DC99" s="24">
        <v>0</v>
      </c>
      <c r="DD99" s="24">
        <v>0</v>
      </c>
      <c r="DE99" s="24">
        <v>0</v>
      </c>
      <c r="DF99" s="24">
        <v>0</v>
      </c>
      <c r="DG99" s="24">
        <v>0</v>
      </c>
      <c r="DH99" s="24">
        <v>0</v>
      </c>
      <c r="DI99" s="24">
        <v>0</v>
      </c>
      <c r="DJ99" s="24">
        <v>0</v>
      </c>
      <c r="DK99" s="24">
        <v>0</v>
      </c>
      <c r="DL99" s="24">
        <v>0</v>
      </c>
      <c r="DM99" s="24">
        <v>0</v>
      </c>
      <c r="DN99" s="24">
        <v>0</v>
      </c>
      <c r="DO99" s="24">
        <v>0</v>
      </c>
      <c r="DP99" s="24">
        <v>0</v>
      </c>
      <c r="DQ99" s="24">
        <v>0</v>
      </c>
      <c r="DR99" s="24">
        <v>0</v>
      </c>
      <c r="DS99" s="24">
        <v>0</v>
      </c>
      <c r="DT99" s="24">
        <v>0</v>
      </c>
      <c r="DU99" s="24">
        <v>0</v>
      </c>
      <c r="DV99" s="24">
        <v>0</v>
      </c>
      <c r="DW99" s="24">
        <v>0</v>
      </c>
      <c r="DX99" s="24">
        <v>0</v>
      </c>
      <c r="DY99" s="24">
        <v>0</v>
      </c>
      <c r="DZ99" s="24">
        <v>0</v>
      </c>
      <c r="EA99" s="24">
        <v>0</v>
      </c>
      <c r="EB99" s="24">
        <v>0</v>
      </c>
      <c r="EC99" s="24">
        <v>0</v>
      </c>
      <c r="ED99" s="24">
        <v>0</v>
      </c>
      <c r="EE99" s="24">
        <v>0</v>
      </c>
      <c r="EF99" s="24">
        <v>0</v>
      </c>
      <c r="EG99" s="24">
        <v>0</v>
      </c>
      <c r="EH99" s="24">
        <v>0</v>
      </c>
      <c r="EI99" s="24">
        <v>0</v>
      </c>
      <c r="EJ99" s="24">
        <v>0</v>
      </c>
      <c r="EK99" s="24">
        <v>0</v>
      </c>
      <c r="EL99" s="24">
        <v>0</v>
      </c>
      <c r="EM99" s="24">
        <v>0</v>
      </c>
      <c r="EN99" s="24">
        <v>0</v>
      </c>
      <c r="EO99" s="24">
        <v>0</v>
      </c>
      <c r="EP99" s="24">
        <v>0</v>
      </c>
      <c r="EQ99" s="24">
        <v>0</v>
      </c>
      <c r="ER99" s="24">
        <v>0</v>
      </c>
      <c r="ES99" s="24">
        <v>0</v>
      </c>
      <c r="ET99" s="24">
        <v>0</v>
      </c>
      <c r="EU99" s="23"/>
      <c r="EV99" s="23"/>
      <c r="EW99" s="23"/>
      <c r="EX99" s="23"/>
      <c r="EY99" s="23"/>
      <c r="EZ99" s="23"/>
      <c r="FA99" s="23"/>
      <c r="FB99" s="7">
        <f>-D7*D7</f>
        <v>-1.5625000000000003E-4</v>
      </c>
      <c r="FD99" s="5">
        <v>53</v>
      </c>
      <c r="FE99" s="7">
        <v>1.1678317572723956E-3</v>
      </c>
    </row>
    <row r="100" spans="1:161" x14ac:dyDescent="0.25">
      <c r="A100" s="1" t="s">
        <v>79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1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4">
        <v>0</v>
      </c>
      <c r="AF100" s="24">
        <v>0</v>
      </c>
      <c r="AG100" s="24">
        <v>0</v>
      </c>
      <c r="AH100" s="24">
        <v>0</v>
      </c>
      <c r="AI100" s="24">
        <v>0</v>
      </c>
      <c r="AJ100" s="24">
        <v>0</v>
      </c>
      <c r="AK100" s="24">
        <v>0</v>
      </c>
      <c r="AL100" s="24">
        <v>0</v>
      </c>
      <c r="AM100" s="24">
        <v>0</v>
      </c>
      <c r="AN100" s="24">
        <v>0</v>
      </c>
      <c r="AO100" s="24">
        <v>0</v>
      </c>
      <c r="AP100" s="24">
        <v>0</v>
      </c>
      <c r="AQ100" s="24">
        <v>0</v>
      </c>
      <c r="AR100" s="24">
        <v>0</v>
      </c>
      <c r="AS100" s="24">
        <v>0</v>
      </c>
      <c r="AT100" s="24">
        <v>0</v>
      </c>
      <c r="AU100" s="24">
        <v>0</v>
      </c>
      <c r="AV100" s="24">
        <v>0</v>
      </c>
      <c r="AW100" s="24">
        <v>0</v>
      </c>
      <c r="AX100" s="24">
        <v>0</v>
      </c>
      <c r="AY100" s="24">
        <v>0</v>
      </c>
      <c r="AZ100" s="24">
        <v>0</v>
      </c>
      <c r="BA100" s="24">
        <v>0</v>
      </c>
      <c r="BB100" s="24">
        <v>0</v>
      </c>
      <c r="BC100" s="24">
        <v>0</v>
      </c>
      <c r="BD100" s="24">
        <v>0</v>
      </c>
      <c r="BE100" s="24">
        <v>0</v>
      </c>
      <c r="BF100" s="24">
        <v>0</v>
      </c>
      <c r="BG100" s="24">
        <v>0</v>
      </c>
      <c r="BH100" s="24">
        <v>0</v>
      </c>
      <c r="BI100" s="24">
        <v>0</v>
      </c>
      <c r="BJ100" s="24">
        <v>0</v>
      </c>
      <c r="BK100" s="24">
        <v>0</v>
      </c>
      <c r="BL100" s="24">
        <v>0</v>
      </c>
      <c r="BM100" s="24">
        <v>0</v>
      </c>
      <c r="BN100" s="24">
        <v>0</v>
      </c>
      <c r="BO100" s="24">
        <v>0</v>
      </c>
      <c r="BP100" s="24">
        <v>0</v>
      </c>
      <c r="BQ100" s="24">
        <v>0</v>
      </c>
      <c r="BR100" s="24">
        <v>0</v>
      </c>
      <c r="BS100" s="24">
        <v>0</v>
      </c>
      <c r="BT100" s="24">
        <v>0</v>
      </c>
      <c r="BU100" s="24">
        <v>0</v>
      </c>
      <c r="BV100" s="24">
        <v>0</v>
      </c>
      <c r="BW100" s="24">
        <v>0</v>
      </c>
      <c r="BX100" s="24">
        <v>0</v>
      </c>
      <c r="BY100" s="24">
        <v>0</v>
      </c>
      <c r="BZ100" s="24">
        <v>0</v>
      </c>
      <c r="CA100" s="24">
        <v>0</v>
      </c>
      <c r="CB100" s="24">
        <v>0</v>
      </c>
      <c r="CC100" s="24">
        <v>0</v>
      </c>
      <c r="CD100" s="24">
        <v>0</v>
      </c>
      <c r="CE100" s="24">
        <v>0</v>
      </c>
      <c r="CF100" s="24">
        <v>0</v>
      </c>
      <c r="CG100" s="24">
        <v>0</v>
      </c>
      <c r="CH100" s="24">
        <v>0</v>
      </c>
      <c r="CI100" s="24">
        <v>0</v>
      </c>
      <c r="CJ100" s="24">
        <v>0</v>
      </c>
      <c r="CK100" s="24">
        <v>0</v>
      </c>
      <c r="CL100" s="24">
        <v>0</v>
      </c>
      <c r="CM100" s="24">
        <v>0</v>
      </c>
      <c r="CN100" s="24">
        <v>0</v>
      </c>
      <c r="CO100" s="24">
        <v>0</v>
      </c>
      <c r="CP100" s="24">
        <v>0</v>
      </c>
      <c r="CQ100" s="24">
        <v>0</v>
      </c>
      <c r="CR100" s="24">
        <v>0</v>
      </c>
      <c r="CS100" s="24">
        <v>0</v>
      </c>
      <c r="CT100" s="24">
        <v>0</v>
      </c>
      <c r="CU100" s="24">
        <v>0</v>
      </c>
      <c r="CV100" s="24">
        <v>0</v>
      </c>
      <c r="CW100" s="24">
        <v>0</v>
      </c>
      <c r="CX100" s="24">
        <v>0</v>
      </c>
      <c r="CY100" s="24">
        <v>0</v>
      </c>
      <c r="CZ100" s="24">
        <v>0</v>
      </c>
      <c r="DA100" s="24">
        <v>0</v>
      </c>
      <c r="DB100" s="24">
        <v>0</v>
      </c>
      <c r="DC100" s="24">
        <v>0</v>
      </c>
      <c r="DD100" s="24">
        <v>0</v>
      </c>
      <c r="DE100" s="24">
        <v>0</v>
      </c>
      <c r="DF100" s="24">
        <v>0</v>
      </c>
      <c r="DG100" s="24">
        <v>0</v>
      </c>
      <c r="DH100" s="24">
        <v>0</v>
      </c>
      <c r="DI100" s="24">
        <v>0</v>
      </c>
      <c r="DJ100" s="24">
        <v>0</v>
      </c>
      <c r="DK100" s="24">
        <v>0</v>
      </c>
      <c r="DL100" s="24">
        <v>0</v>
      </c>
      <c r="DM100" s="24">
        <v>0</v>
      </c>
      <c r="DN100" s="24">
        <v>0</v>
      </c>
      <c r="DO100" s="24">
        <v>0</v>
      </c>
      <c r="DP100" s="24">
        <v>0</v>
      </c>
      <c r="DQ100" s="24">
        <v>0</v>
      </c>
      <c r="DR100" s="24">
        <v>0</v>
      </c>
      <c r="DS100" s="24">
        <v>0</v>
      </c>
      <c r="DT100" s="24">
        <v>0</v>
      </c>
      <c r="DU100" s="24">
        <v>0</v>
      </c>
      <c r="DV100" s="24">
        <v>0</v>
      </c>
      <c r="DW100" s="24">
        <v>0</v>
      </c>
      <c r="DX100" s="24">
        <v>0</v>
      </c>
      <c r="DY100" s="24">
        <v>0</v>
      </c>
      <c r="DZ100" s="24">
        <v>0</v>
      </c>
      <c r="EA100" s="24">
        <v>0</v>
      </c>
      <c r="EB100" s="24">
        <v>0</v>
      </c>
      <c r="EC100" s="24">
        <v>0</v>
      </c>
      <c r="ED100" s="24">
        <v>0</v>
      </c>
      <c r="EE100" s="24">
        <v>0</v>
      </c>
      <c r="EF100" s="24">
        <v>0</v>
      </c>
      <c r="EG100" s="24">
        <v>0</v>
      </c>
      <c r="EH100" s="24">
        <v>0</v>
      </c>
      <c r="EI100" s="24">
        <v>0</v>
      </c>
      <c r="EJ100" s="24">
        <v>0</v>
      </c>
      <c r="EK100" s="24">
        <v>0</v>
      </c>
      <c r="EL100" s="24">
        <v>0</v>
      </c>
      <c r="EM100" s="24">
        <v>0</v>
      </c>
      <c r="EN100" s="24">
        <v>0</v>
      </c>
      <c r="EO100" s="24">
        <v>0</v>
      </c>
      <c r="EP100" s="24">
        <v>0</v>
      </c>
      <c r="EQ100" s="24">
        <v>0</v>
      </c>
      <c r="ER100" s="24">
        <v>0</v>
      </c>
      <c r="ES100" s="24">
        <v>0</v>
      </c>
      <c r="ET100" s="24">
        <v>0</v>
      </c>
      <c r="EU100" s="23"/>
      <c r="EV100" s="23"/>
      <c r="EW100" s="23"/>
      <c r="EX100" s="23"/>
      <c r="EY100" s="23"/>
      <c r="EZ100" s="23"/>
      <c r="FA100" s="23"/>
      <c r="FB100" s="7">
        <v>0</v>
      </c>
      <c r="FD100" s="5">
        <v>54</v>
      </c>
      <c r="FE100" s="7">
        <v>1.171638603330689E-3</v>
      </c>
    </row>
    <row r="101" spans="1:161" x14ac:dyDescent="0.25">
      <c r="A101" s="1" t="s">
        <v>80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1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-2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24">
        <v>0</v>
      </c>
      <c r="AF101" s="24">
        <v>0</v>
      </c>
      <c r="AG101" s="24">
        <v>0</v>
      </c>
      <c r="AH101" s="24">
        <v>0</v>
      </c>
      <c r="AI101" s="24">
        <v>1</v>
      </c>
      <c r="AJ101" s="24">
        <v>0</v>
      </c>
      <c r="AK101" s="24">
        <v>0</v>
      </c>
      <c r="AL101" s="24">
        <v>0</v>
      </c>
      <c r="AM101" s="24">
        <v>0</v>
      </c>
      <c r="AN101" s="24">
        <v>0</v>
      </c>
      <c r="AO101" s="24">
        <v>0</v>
      </c>
      <c r="AP101" s="24">
        <v>0</v>
      </c>
      <c r="AQ101" s="24">
        <v>0</v>
      </c>
      <c r="AR101" s="24">
        <v>0</v>
      </c>
      <c r="AS101" s="24">
        <v>0</v>
      </c>
      <c r="AT101" s="24">
        <v>0</v>
      </c>
      <c r="AU101" s="24">
        <v>0</v>
      </c>
      <c r="AV101" s="24">
        <v>0</v>
      </c>
      <c r="AW101" s="24">
        <v>0</v>
      </c>
      <c r="AX101" s="24">
        <v>0</v>
      </c>
      <c r="AY101" s="24">
        <v>0</v>
      </c>
      <c r="AZ101" s="24">
        <v>0</v>
      </c>
      <c r="BA101" s="24">
        <v>0</v>
      </c>
      <c r="BB101" s="24">
        <v>0</v>
      </c>
      <c r="BC101" s="24">
        <v>0</v>
      </c>
      <c r="BD101" s="24">
        <v>0</v>
      </c>
      <c r="BE101" s="24">
        <v>0</v>
      </c>
      <c r="BF101" s="24">
        <v>0</v>
      </c>
      <c r="BG101" s="24">
        <v>0</v>
      </c>
      <c r="BH101" s="24">
        <v>0</v>
      </c>
      <c r="BI101" s="24">
        <v>0</v>
      </c>
      <c r="BJ101" s="24">
        <v>0</v>
      </c>
      <c r="BK101" s="24">
        <v>0</v>
      </c>
      <c r="BL101" s="24">
        <v>0</v>
      </c>
      <c r="BM101" s="24">
        <v>0</v>
      </c>
      <c r="BN101" s="24">
        <v>0</v>
      </c>
      <c r="BO101" s="24">
        <v>0</v>
      </c>
      <c r="BP101" s="24">
        <v>0</v>
      </c>
      <c r="BQ101" s="24">
        <v>0</v>
      </c>
      <c r="BR101" s="24">
        <v>0</v>
      </c>
      <c r="BS101" s="24">
        <v>0</v>
      </c>
      <c r="BT101" s="24">
        <v>0</v>
      </c>
      <c r="BU101" s="24">
        <v>0</v>
      </c>
      <c r="BV101" s="24">
        <v>0</v>
      </c>
      <c r="BW101" s="24">
        <v>0</v>
      </c>
      <c r="BX101" s="24">
        <v>0</v>
      </c>
      <c r="BY101" s="24">
        <v>0</v>
      </c>
      <c r="BZ101" s="24">
        <v>0</v>
      </c>
      <c r="CA101" s="24">
        <v>0</v>
      </c>
      <c r="CB101" s="24">
        <v>0</v>
      </c>
      <c r="CC101" s="24">
        <v>0</v>
      </c>
      <c r="CD101" s="24">
        <v>0</v>
      </c>
      <c r="CE101" s="24">
        <v>0</v>
      </c>
      <c r="CF101" s="24">
        <v>0</v>
      </c>
      <c r="CG101" s="24">
        <v>0</v>
      </c>
      <c r="CH101" s="24">
        <v>0</v>
      </c>
      <c r="CI101" s="24">
        <v>0</v>
      </c>
      <c r="CJ101" s="24">
        <v>0</v>
      </c>
      <c r="CK101" s="24">
        <v>0</v>
      </c>
      <c r="CL101" s="24">
        <v>0</v>
      </c>
      <c r="CM101" s="24">
        <v>0</v>
      </c>
      <c r="CN101" s="24">
        <v>0</v>
      </c>
      <c r="CO101" s="24">
        <v>0</v>
      </c>
      <c r="CP101" s="24">
        <v>0</v>
      </c>
      <c r="CQ101" s="24">
        <v>0</v>
      </c>
      <c r="CR101" s="24">
        <v>0</v>
      </c>
      <c r="CS101" s="24">
        <v>0</v>
      </c>
      <c r="CT101" s="24">
        <v>0</v>
      </c>
      <c r="CU101" s="24">
        <v>0</v>
      </c>
      <c r="CV101" s="24">
        <v>0</v>
      </c>
      <c r="CW101" s="24">
        <v>0</v>
      </c>
      <c r="CX101" s="24">
        <v>0</v>
      </c>
      <c r="CY101" s="24">
        <v>0</v>
      </c>
      <c r="CZ101" s="24">
        <v>0</v>
      </c>
      <c r="DA101" s="24">
        <v>0</v>
      </c>
      <c r="DB101" s="24">
        <v>0</v>
      </c>
      <c r="DC101" s="24">
        <v>0</v>
      </c>
      <c r="DD101" s="24">
        <v>0</v>
      </c>
      <c r="DE101" s="24">
        <v>0</v>
      </c>
      <c r="DF101" s="24">
        <v>0</v>
      </c>
      <c r="DG101" s="24">
        <v>0</v>
      </c>
      <c r="DH101" s="24">
        <v>0</v>
      </c>
      <c r="DI101" s="24">
        <v>0</v>
      </c>
      <c r="DJ101" s="24">
        <v>0</v>
      </c>
      <c r="DK101" s="24">
        <v>0</v>
      </c>
      <c r="DL101" s="24">
        <v>0</v>
      </c>
      <c r="DM101" s="24">
        <v>0</v>
      </c>
      <c r="DN101" s="24">
        <v>0</v>
      </c>
      <c r="DO101" s="24">
        <v>0</v>
      </c>
      <c r="DP101" s="24">
        <v>0</v>
      </c>
      <c r="DQ101" s="24">
        <v>0</v>
      </c>
      <c r="DR101" s="24">
        <v>0</v>
      </c>
      <c r="DS101" s="24">
        <v>0</v>
      </c>
      <c r="DT101" s="24">
        <v>0</v>
      </c>
      <c r="DU101" s="24">
        <v>0</v>
      </c>
      <c r="DV101" s="24">
        <v>0</v>
      </c>
      <c r="DW101" s="24">
        <v>0</v>
      </c>
      <c r="DX101" s="24">
        <v>0</v>
      </c>
      <c r="DY101" s="24">
        <v>0</v>
      </c>
      <c r="DZ101" s="24">
        <v>0</v>
      </c>
      <c r="EA101" s="24">
        <v>0</v>
      </c>
      <c r="EB101" s="24">
        <v>0</v>
      </c>
      <c r="EC101" s="24">
        <v>0</v>
      </c>
      <c r="ED101" s="24">
        <v>0</v>
      </c>
      <c r="EE101" s="24">
        <v>0</v>
      </c>
      <c r="EF101" s="24">
        <v>0</v>
      </c>
      <c r="EG101" s="24">
        <v>0</v>
      </c>
      <c r="EH101" s="24">
        <v>0</v>
      </c>
      <c r="EI101" s="24">
        <v>0</v>
      </c>
      <c r="EJ101" s="24">
        <v>0</v>
      </c>
      <c r="EK101" s="24">
        <v>0</v>
      </c>
      <c r="EL101" s="24">
        <v>0</v>
      </c>
      <c r="EM101" s="24">
        <v>0</v>
      </c>
      <c r="EN101" s="24">
        <v>0</v>
      </c>
      <c r="EO101" s="24">
        <v>0</v>
      </c>
      <c r="EP101" s="24">
        <v>0</v>
      </c>
      <c r="EQ101" s="24">
        <v>0</v>
      </c>
      <c r="ER101" s="24">
        <v>0</v>
      </c>
      <c r="ES101" s="24">
        <v>0</v>
      </c>
      <c r="ET101" s="24">
        <v>0</v>
      </c>
      <c r="EU101" s="23"/>
      <c r="EV101" s="23"/>
      <c r="EW101" s="23"/>
      <c r="EX101" s="23"/>
      <c r="EY101" s="23"/>
      <c r="EZ101" s="23"/>
      <c r="FA101" s="23"/>
      <c r="FB101" s="7">
        <f>-D7*D7</f>
        <v>-1.5625000000000003E-4</v>
      </c>
      <c r="FD101" s="5">
        <v>55</v>
      </c>
      <c r="FE101" s="7">
        <v>1.171847549532119E-3</v>
      </c>
    </row>
    <row r="102" spans="1:161" x14ac:dyDescent="0.25">
      <c r="A102" s="1" t="s">
        <v>81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1</v>
      </c>
      <c r="Y102" s="24">
        <v>0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24">
        <v>0</v>
      </c>
      <c r="AF102" s="24">
        <v>0</v>
      </c>
      <c r="AG102" s="24">
        <v>0</v>
      </c>
      <c r="AH102" s="24">
        <v>0</v>
      </c>
      <c r="AI102" s="24">
        <v>0</v>
      </c>
      <c r="AJ102" s="24">
        <v>0</v>
      </c>
      <c r="AK102" s="24">
        <v>0</v>
      </c>
      <c r="AL102" s="24">
        <v>0</v>
      </c>
      <c r="AM102" s="24">
        <v>0</v>
      </c>
      <c r="AN102" s="24">
        <v>0</v>
      </c>
      <c r="AO102" s="24">
        <v>0</v>
      </c>
      <c r="AP102" s="24">
        <v>0</v>
      </c>
      <c r="AQ102" s="24">
        <v>0</v>
      </c>
      <c r="AR102" s="24">
        <v>0</v>
      </c>
      <c r="AS102" s="24">
        <v>0</v>
      </c>
      <c r="AT102" s="24">
        <v>0</v>
      </c>
      <c r="AU102" s="24">
        <v>0</v>
      </c>
      <c r="AV102" s="24">
        <v>0</v>
      </c>
      <c r="AW102" s="24">
        <v>0</v>
      </c>
      <c r="AX102" s="24">
        <v>0</v>
      </c>
      <c r="AY102" s="24">
        <v>0</v>
      </c>
      <c r="AZ102" s="24">
        <v>0</v>
      </c>
      <c r="BA102" s="24">
        <v>0</v>
      </c>
      <c r="BB102" s="24">
        <v>0</v>
      </c>
      <c r="BC102" s="24">
        <v>0</v>
      </c>
      <c r="BD102" s="24">
        <v>0</v>
      </c>
      <c r="BE102" s="24">
        <v>0</v>
      </c>
      <c r="BF102" s="24">
        <v>0</v>
      </c>
      <c r="BG102" s="24">
        <v>0</v>
      </c>
      <c r="BH102" s="24">
        <v>0</v>
      </c>
      <c r="BI102" s="24">
        <v>0</v>
      </c>
      <c r="BJ102" s="24">
        <v>0</v>
      </c>
      <c r="BK102" s="24">
        <v>0</v>
      </c>
      <c r="BL102" s="24">
        <v>0</v>
      </c>
      <c r="BM102" s="24">
        <v>0</v>
      </c>
      <c r="BN102" s="24">
        <v>0</v>
      </c>
      <c r="BO102" s="24">
        <v>0</v>
      </c>
      <c r="BP102" s="24">
        <v>0</v>
      </c>
      <c r="BQ102" s="24">
        <v>0</v>
      </c>
      <c r="BR102" s="24">
        <v>0</v>
      </c>
      <c r="BS102" s="24">
        <v>0</v>
      </c>
      <c r="BT102" s="24">
        <v>0</v>
      </c>
      <c r="BU102" s="24">
        <v>0</v>
      </c>
      <c r="BV102" s="24">
        <v>0</v>
      </c>
      <c r="BW102" s="24">
        <v>0</v>
      </c>
      <c r="BX102" s="24">
        <v>0</v>
      </c>
      <c r="BY102" s="24">
        <v>0</v>
      </c>
      <c r="BZ102" s="24">
        <v>0</v>
      </c>
      <c r="CA102" s="24">
        <v>0</v>
      </c>
      <c r="CB102" s="24">
        <v>0</v>
      </c>
      <c r="CC102" s="24">
        <v>0</v>
      </c>
      <c r="CD102" s="24">
        <v>0</v>
      </c>
      <c r="CE102" s="24">
        <v>0</v>
      </c>
      <c r="CF102" s="24">
        <v>0</v>
      </c>
      <c r="CG102" s="24">
        <v>0</v>
      </c>
      <c r="CH102" s="24">
        <v>0</v>
      </c>
      <c r="CI102" s="24">
        <v>0</v>
      </c>
      <c r="CJ102" s="24">
        <v>0</v>
      </c>
      <c r="CK102" s="24">
        <v>0</v>
      </c>
      <c r="CL102" s="24">
        <v>0</v>
      </c>
      <c r="CM102" s="24">
        <v>0</v>
      </c>
      <c r="CN102" s="24">
        <v>0</v>
      </c>
      <c r="CO102" s="24">
        <v>0</v>
      </c>
      <c r="CP102" s="24">
        <v>0</v>
      </c>
      <c r="CQ102" s="24">
        <v>0</v>
      </c>
      <c r="CR102" s="24">
        <v>0</v>
      </c>
      <c r="CS102" s="24">
        <v>0</v>
      </c>
      <c r="CT102" s="24">
        <v>0</v>
      </c>
      <c r="CU102" s="24">
        <v>0</v>
      </c>
      <c r="CV102" s="24">
        <v>0</v>
      </c>
      <c r="CW102" s="24">
        <v>0</v>
      </c>
      <c r="CX102" s="24">
        <v>0</v>
      </c>
      <c r="CY102" s="24">
        <v>0</v>
      </c>
      <c r="CZ102" s="24">
        <v>0</v>
      </c>
      <c r="DA102" s="24">
        <v>0</v>
      </c>
      <c r="DB102" s="24">
        <v>0</v>
      </c>
      <c r="DC102" s="24">
        <v>0</v>
      </c>
      <c r="DD102" s="24">
        <v>0</v>
      </c>
      <c r="DE102" s="24">
        <v>0</v>
      </c>
      <c r="DF102" s="24">
        <v>0</v>
      </c>
      <c r="DG102" s="24">
        <v>0</v>
      </c>
      <c r="DH102" s="24">
        <v>0</v>
      </c>
      <c r="DI102" s="24">
        <v>0</v>
      </c>
      <c r="DJ102" s="24">
        <v>0</v>
      </c>
      <c r="DK102" s="24">
        <v>0</v>
      </c>
      <c r="DL102" s="24">
        <v>0</v>
      </c>
      <c r="DM102" s="24">
        <v>0</v>
      </c>
      <c r="DN102" s="24">
        <v>0</v>
      </c>
      <c r="DO102" s="24">
        <v>0</v>
      </c>
      <c r="DP102" s="24">
        <v>0</v>
      </c>
      <c r="DQ102" s="24">
        <v>0</v>
      </c>
      <c r="DR102" s="24">
        <v>0</v>
      </c>
      <c r="DS102" s="24">
        <v>0</v>
      </c>
      <c r="DT102" s="24">
        <v>0</v>
      </c>
      <c r="DU102" s="24">
        <v>0</v>
      </c>
      <c r="DV102" s="24">
        <v>0</v>
      </c>
      <c r="DW102" s="24">
        <v>0</v>
      </c>
      <c r="DX102" s="24">
        <v>0</v>
      </c>
      <c r="DY102" s="24">
        <v>0</v>
      </c>
      <c r="DZ102" s="24">
        <v>0</v>
      </c>
      <c r="EA102" s="24">
        <v>0</v>
      </c>
      <c r="EB102" s="24">
        <v>0</v>
      </c>
      <c r="EC102" s="24">
        <v>0</v>
      </c>
      <c r="ED102" s="24">
        <v>0</v>
      </c>
      <c r="EE102" s="24">
        <v>0</v>
      </c>
      <c r="EF102" s="24">
        <v>0</v>
      </c>
      <c r="EG102" s="24">
        <v>0</v>
      </c>
      <c r="EH102" s="24">
        <v>0</v>
      </c>
      <c r="EI102" s="24">
        <v>0</v>
      </c>
      <c r="EJ102" s="24">
        <v>0</v>
      </c>
      <c r="EK102" s="24">
        <v>0</v>
      </c>
      <c r="EL102" s="24">
        <v>0</v>
      </c>
      <c r="EM102" s="24">
        <v>0</v>
      </c>
      <c r="EN102" s="24">
        <v>0</v>
      </c>
      <c r="EO102" s="24">
        <v>0</v>
      </c>
      <c r="EP102" s="24">
        <v>0</v>
      </c>
      <c r="EQ102" s="24">
        <v>0</v>
      </c>
      <c r="ER102" s="24">
        <v>0</v>
      </c>
      <c r="ES102" s="24">
        <v>0</v>
      </c>
      <c r="ET102" s="24">
        <v>0</v>
      </c>
      <c r="EU102" s="23"/>
      <c r="EV102" s="23"/>
      <c r="EW102" s="23"/>
      <c r="EX102" s="23"/>
      <c r="EY102" s="23"/>
      <c r="EZ102" s="23"/>
      <c r="FA102" s="23"/>
      <c r="FB102" s="7">
        <v>0</v>
      </c>
      <c r="FD102" s="5">
        <v>56</v>
      </c>
      <c r="FE102" s="7">
        <v>1.1716386033307107E-3</v>
      </c>
    </row>
    <row r="103" spans="1:161" x14ac:dyDescent="0.25">
      <c r="A103" s="1" t="s">
        <v>235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-2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>
        <v>1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  <c r="AS103" s="24">
        <v>0</v>
      </c>
      <c r="AT103" s="24">
        <v>0</v>
      </c>
      <c r="AU103" s="24">
        <v>0</v>
      </c>
      <c r="AV103" s="24">
        <v>0</v>
      </c>
      <c r="AW103" s="24">
        <v>0</v>
      </c>
      <c r="AX103" s="24">
        <v>0</v>
      </c>
      <c r="AY103" s="24">
        <v>0</v>
      </c>
      <c r="AZ103" s="24">
        <v>0</v>
      </c>
      <c r="BA103" s="24">
        <v>0</v>
      </c>
      <c r="BB103" s="24">
        <v>0</v>
      </c>
      <c r="BC103" s="24">
        <v>0</v>
      </c>
      <c r="BD103" s="24">
        <v>0</v>
      </c>
      <c r="BE103" s="24">
        <v>0</v>
      </c>
      <c r="BF103" s="24">
        <v>0</v>
      </c>
      <c r="BG103" s="24">
        <v>0</v>
      </c>
      <c r="BH103" s="24">
        <v>0</v>
      </c>
      <c r="BI103" s="24">
        <v>0</v>
      </c>
      <c r="BJ103" s="24">
        <v>0</v>
      </c>
      <c r="BK103" s="24">
        <v>0</v>
      </c>
      <c r="BL103" s="24">
        <v>0</v>
      </c>
      <c r="BM103" s="24">
        <v>0</v>
      </c>
      <c r="BN103" s="24">
        <v>0</v>
      </c>
      <c r="BO103" s="24">
        <v>0</v>
      </c>
      <c r="BP103" s="24">
        <v>0</v>
      </c>
      <c r="BQ103" s="24">
        <v>0</v>
      </c>
      <c r="BR103" s="24">
        <v>0</v>
      </c>
      <c r="BS103" s="24">
        <v>0</v>
      </c>
      <c r="BT103" s="24">
        <v>0</v>
      </c>
      <c r="BU103" s="24">
        <v>0</v>
      </c>
      <c r="BV103" s="24">
        <v>0</v>
      </c>
      <c r="BW103" s="24">
        <v>0</v>
      </c>
      <c r="BX103" s="24">
        <v>0</v>
      </c>
      <c r="BY103" s="24">
        <v>0</v>
      </c>
      <c r="BZ103" s="24">
        <v>0</v>
      </c>
      <c r="CA103" s="24">
        <v>0</v>
      </c>
      <c r="CB103" s="24">
        <v>0</v>
      </c>
      <c r="CC103" s="24">
        <v>0</v>
      </c>
      <c r="CD103" s="24">
        <v>0</v>
      </c>
      <c r="CE103" s="24">
        <v>0</v>
      </c>
      <c r="CF103" s="24">
        <v>0</v>
      </c>
      <c r="CG103" s="24">
        <v>0</v>
      </c>
      <c r="CH103" s="24">
        <v>0</v>
      </c>
      <c r="CI103" s="24">
        <v>0</v>
      </c>
      <c r="CJ103" s="24">
        <v>0</v>
      </c>
      <c r="CK103" s="24">
        <v>0</v>
      </c>
      <c r="CL103" s="24">
        <v>0</v>
      </c>
      <c r="CM103" s="24">
        <v>0</v>
      </c>
      <c r="CN103" s="24">
        <v>0</v>
      </c>
      <c r="CO103" s="24">
        <v>0</v>
      </c>
      <c r="CP103" s="24">
        <v>0</v>
      </c>
      <c r="CQ103" s="24">
        <v>0</v>
      </c>
      <c r="CR103" s="24">
        <v>0</v>
      </c>
      <c r="CS103" s="24">
        <v>0</v>
      </c>
      <c r="CT103" s="24">
        <v>0</v>
      </c>
      <c r="CU103" s="24">
        <v>0</v>
      </c>
      <c r="CV103" s="24">
        <v>0</v>
      </c>
      <c r="CW103" s="24">
        <v>0</v>
      </c>
      <c r="CX103" s="24">
        <v>0</v>
      </c>
      <c r="CY103" s="24">
        <v>0</v>
      </c>
      <c r="CZ103" s="24">
        <v>0</v>
      </c>
      <c r="DA103" s="24">
        <v>0</v>
      </c>
      <c r="DB103" s="24">
        <v>0</v>
      </c>
      <c r="DC103" s="24">
        <v>0</v>
      </c>
      <c r="DD103" s="24">
        <v>0</v>
      </c>
      <c r="DE103" s="24">
        <v>0</v>
      </c>
      <c r="DF103" s="24">
        <v>0</v>
      </c>
      <c r="DG103" s="24">
        <v>0</v>
      </c>
      <c r="DH103" s="24">
        <v>0</v>
      </c>
      <c r="DI103" s="24">
        <v>0</v>
      </c>
      <c r="DJ103" s="24">
        <v>0</v>
      </c>
      <c r="DK103" s="24">
        <v>0</v>
      </c>
      <c r="DL103" s="24">
        <v>0</v>
      </c>
      <c r="DM103" s="24">
        <v>0</v>
      </c>
      <c r="DN103" s="24">
        <v>0</v>
      </c>
      <c r="DO103" s="24">
        <v>0</v>
      </c>
      <c r="DP103" s="24">
        <v>0</v>
      </c>
      <c r="DQ103" s="24">
        <v>0</v>
      </c>
      <c r="DR103" s="24">
        <v>0</v>
      </c>
      <c r="DS103" s="24">
        <v>0</v>
      </c>
      <c r="DT103" s="24">
        <v>0</v>
      </c>
      <c r="DU103" s="24">
        <v>0</v>
      </c>
      <c r="DV103" s="24">
        <v>0</v>
      </c>
      <c r="DW103" s="24">
        <v>0</v>
      </c>
      <c r="DX103" s="24">
        <v>0</v>
      </c>
      <c r="DY103" s="24">
        <v>0</v>
      </c>
      <c r="DZ103" s="24">
        <v>0</v>
      </c>
      <c r="EA103" s="24">
        <v>0</v>
      </c>
      <c r="EB103" s="24">
        <v>0</v>
      </c>
      <c r="EC103" s="24">
        <v>0</v>
      </c>
      <c r="ED103" s="24">
        <v>0</v>
      </c>
      <c r="EE103" s="24">
        <v>0</v>
      </c>
      <c r="EF103" s="24">
        <v>0</v>
      </c>
      <c r="EG103" s="24">
        <v>0</v>
      </c>
      <c r="EH103" s="24">
        <v>0</v>
      </c>
      <c r="EI103" s="24">
        <v>0</v>
      </c>
      <c r="EJ103" s="24">
        <v>0</v>
      </c>
      <c r="EK103" s="24">
        <v>0</v>
      </c>
      <c r="EL103" s="24">
        <v>0</v>
      </c>
      <c r="EM103" s="24">
        <v>0</v>
      </c>
      <c r="EN103" s="24">
        <v>0</v>
      </c>
      <c r="EO103" s="24">
        <v>0</v>
      </c>
      <c r="EP103" s="24">
        <v>0</v>
      </c>
      <c r="EQ103" s="24">
        <v>0</v>
      </c>
      <c r="ER103" s="24">
        <v>0</v>
      </c>
      <c r="ES103" s="24">
        <v>0</v>
      </c>
      <c r="ET103" s="24">
        <v>0</v>
      </c>
      <c r="EU103" s="23"/>
      <c r="EV103" s="23"/>
      <c r="EW103" s="23"/>
      <c r="EX103" s="23"/>
      <c r="EY103" s="23"/>
      <c r="EZ103" s="23"/>
      <c r="FA103" s="23"/>
      <c r="FB103" s="7">
        <f>-D7*D7</f>
        <v>-1.5625000000000003E-4</v>
      </c>
      <c r="FD103" s="5">
        <v>57</v>
      </c>
      <c r="FE103" s="7">
        <v>1.1678317572724609E-3</v>
      </c>
    </row>
    <row r="104" spans="1:161" x14ac:dyDescent="0.25">
      <c r="A104" s="1" t="s">
        <v>82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1</v>
      </c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24">
        <v>0</v>
      </c>
      <c r="AF104" s="24">
        <v>0</v>
      </c>
      <c r="AG104" s="24">
        <v>0</v>
      </c>
      <c r="AH104" s="24">
        <v>0</v>
      </c>
      <c r="AI104" s="24">
        <v>0</v>
      </c>
      <c r="AJ104" s="24">
        <v>0</v>
      </c>
      <c r="AK104" s="24">
        <v>0</v>
      </c>
      <c r="AL104" s="24">
        <v>0</v>
      </c>
      <c r="AM104" s="24">
        <v>0</v>
      </c>
      <c r="AN104" s="24">
        <v>0</v>
      </c>
      <c r="AO104" s="24">
        <v>0</v>
      </c>
      <c r="AP104" s="24">
        <v>0</v>
      </c>
      <c r="AQ104" s="24">
        <v>0</v>
      </c>
      <c r="AR104" s="24">
        <v>0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0</v>
      </c>
      <c r="AY104" s="24">
        <v>0</v>
      </c>
      <c r="AZ104" s="24">
        <v>0</v>
      </c>
      <c r="BA104" s="24">
        <v>0</v>
      </c>
      <c r="BB104" s="24">
        <v>0</v>
      </c>
      <c r="BC104" s="24">
        <v>0</v>
      </c>
      <c r="BD104" s="24">
        <v>0</v>
      </c>
      <c r="BE104" s="24">
        <v>0</v>
      </c>
      <c r="BF104" s="24">
        <v>0</v>
      </c>
      <c r="BG104" s="24">
        <v>0</v>
      </c>
      <c r="BH104" s="24">
        <v>0</v>
      </c>
      <c r="BI104" s="24">
        <v>0</v>
      </c>
      <c r="BJ104" s="24">
        <v>0</v>
      </c>
      <c r="BK104" s="24">
        <v>0</v>
      </c>
      <c r="BL104" s="24">
        <v>0</v>
      </c>
      <c r="BM104" s="24">
        <v>0</v>
      </c>
      <c r="BN104" s="24">
        <v>0</v>
      </c>
      <c r="BO104" s="24">
        <v>0</v>
      </c>
      <c r="BP104" s="24">
        <v>0</v>
      </c>
      <c r="BQ104" s="24">
        <v>0</v>
      </c>
      <c r="BR104" s="24">
        <v>0</v>
      </c>
      <c r="BS104" s="24">
        <v>0</v>
      </c>
      <c r="BT104" s="24">
        <v>0</v>
      </c>
      <c r="BU104" s="24">
        <v>0</v>
      </c>
      <c r="BV104" s="24">
        <v>0</v>
      </c>
      <c r="BW104" s="24">
        <v>0</v>
      </c>
      <c r="BX104" s="24">
        <v>0</v>
      </c>
      <c r="BY104" s="24">
        <v>0</v>
      </c>
      <c r="BZ104" s="24">
        <v>0</v>
      </c>
      <c r="CA104" s="24">
        <v>0</v>
      </c>
      <c r="CB104" s="24">
        <v>0</v>
      </c>
      <c r="CC104" s="24">
        <v>0</v>
      </c>
      <c r="CD104" s="24">
        <v>0</v>
      </c>
      <c r="CE104" s="24">
        <v>0</v>
      </c>
      <c r="CF104" s="24">
        <v>0</v>
      </c>
      <c r="CG104" s="24">
        <v>0</v>
      </c>
      <c r="CH104" s="24">
        <v>0</v>
      </c>
      <c r="CI104" s="24">
        <v>0</v>
      </c>
      <c r="CJ104" s="24">
        <v>0</v>
      </c>
      <c r="CK104" s="24">
        <v>0</v>
      </c>
      <c r="CL104" s="24">
        <v>0</v>
      </c>
      <c r="CM104" s="24">
        <v>0</v>
      </c>
      <c r="CN104" s="24">
        <v>0</v>
      </c>
      <c r="CO104" s="24">
        <v>0</v>
      </c>
      <c r="CP104" s="24">
        <v>0</v>
      </c>
      <c r="CQ104" s="24">
        <v>0</v>
      </c>
      <c r="CR104" s="24">
        <v>0</v>
      </c>
      <c r="CS104" s="24">
        <v>0</v>
      </c>
      <c r="CT104" s="24">
        <v>0</v>
      </c>
      <c r="CU104" s="24">
        <v>0</v>
      </c>
      <c r="CV104" s="24">
        <v>0</v>
      </c>
      <c r="CW104" s="24">
        <v>0</v>
      </c>
      <c r="CX104" s="24">
        <v>0</v>
      </c>
      <c r="CY104" s="24">
        <v>0</v>
      </c>
      <c r="CZ104" s="24">
        <v>0</v>
      </c>
      <c r="DA104" s="24">
        <v>0</v>
      </c>
      <c r="DB104" s="24">
        <v>0</v>
      </c>
      <c r="DC104" s="24">
        <v>0</v>
      </c>
      <c r="DD104" s="24">
        <v>0</v>
      </c>
      <c r="DE104" s="24">
        <v>0</v>
      </c>
      <c r="DF104" s="24">
        <v>0</v>
      </c>
      <c r="DG104" s="24">
        <v>0</v>
      </c>
      <c r="DH104" s="24">
        <v>0</v>
      </c>
      <c r="DI104" s="24">
        <v>0</v>
      </c>
      <c r="DJ104" s="24">
        <v>0</v>
      </c>
      <c r="DK104" s="24">
        <v>0</v>
      </c>
      <c r="DL104" s="24">
        <v>0</v>
      </c>
      <c r="DM104" s="24">
        <v>0</v>
      </c>
      <c r="DN104" s="24">
        <v>0</v>
      </c>
      <c r="DO104" s="24">
        <v>0</v>
      </c>
      <c r="DP104" s="24">
        <v>0</v>
      </c>
      <c r="DQ104" s="24">
        <v>0</v>
      </c>
      <c r="DR104" s="24">
        <v>0</v>
      </c>
      <c r="DS104" s="24">
        <v>0</v>
      </c>
      <c r="DT104" s="24">
        <v>0</v>
      </c>
      <c r="DU104" s="24">
        <v>0</v>
      </c>
      <c r="DV104" s="24">
        <v>0</v>
      </c>
      <c r="DW104" s="24">
        <v>0</v>
      </c>
      <c r="DX104" s="24">
        <v>0</v>
      </c>
      <c r="DY104" s="24">
        <v>0</v>
      </c>
      <c r="DZ104" s="24">
        <v>0</v>
      </c>
      <c r="EA104" s="24">
        <v>0</v>
      </c>
      <c r="EB104" s="24">
        <v>0</v>
      </c>
      <c r="EC104" s="24">
        <v>0</v>
      </c>
      <c r="ED104" s="24">
        <v>0</v>
      </c>
      <c r="EE104" s="24">
        <v>0</v>
      </c>
      <c r="EF104" s="24">
        <v>0</v>
      </c>
      <c r="EG104" s="24">
        <v>0</v>
      </c>
      <c r="EH104" s="24">
        <v>0</v>
      </c>
      <c r="EI104" s="24">
        <v>0</v>
      </c>
      <c r="EJ104" s="24">
        <v>0</v>
      </c>
      <c r="EK104" s="24">
        <v>0</v>
      </c>
      <c r="EL104" s="24">
        <v>0</v>
      </c>
      <c r="EM104" s="24">
        <v>0</v>
      </c>
      <c r="EN104" s="24">
        <v>0</v>
      </c>
      <c r="EO104" s="24">
        <v>0</v>
      </c>
      <c r="EP104" s="24">
        <v>0</v>
      </c>
      <c r="EQ104" s="24">
        <v>0</v>
      </c>
      <c r="ER104" s="24">
        <v>0</v>
      </c>
      <c r="ES104" s="24">
        <v>0</v>
      </c>
      <c r="ET104" s="24">
        <v>0</v>
      </c>
      <c r="EU104" s="23"/>
      <c r="EV104" s="23"/>
      <c r="EW104" s="23"/>
      <c r="EX104" s="23"/>
      <c r="EY104" s="23"/>
      <c r="EZ104" s="23"/>
      <c r="FA104" s="23"/>
      <c r="FB104" s="7">
        <v>0</v>
      </c>
      <c r="FD104" s="5">
        <v>58</v>
      </c>
      <c r="FE104" s="7">
        <v>1.1026023795013757E-3</v>
      </c>
    </row>
    <row r="105" spans="1:161" x14ac:dyDescent="0.25">
      <c r="A105" s="1" t="s">
        <v>236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1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-2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  <c r="AF105" s="24">
        <v>0</v>
      </c>
      <c r="AG105" s="24">
        <v>0</v>
      </c>
      <c r="AH105" s="24">
        <v>0</v>
      </c>
      <c r="AI105" s="24">
        <v>0</v>
      </c>
      <c r="AJ105" s="24">
        <v>0</v>
      </c>
      <c r="AK105" s="24">
        <v>1</v>
      </c>
      <c r="AL105" s="24">
        <v>0</v>
      </c>
      <c r="AM105" s="24">
        <v>0</v>
      </c>
      <c r="AN105" s="24">
        <v>0</v>
      </c>
      <c r="AO105" s="24">
        <v>0</v>
      </c>
      <c r="AP105" s="24">
        <v>0</v>
      </c>
      <c r="AQ105" s="24">
        <v>0</v>
      </c>
      <c r="AR105" s="24">
        <v>0</v>
      </c>
      <c r="AS105" s="24">
        <v>0</v>
      </c>
      <c r="AT105" s="24">
        <v>0</v>
      </c>
      <c r="AU105" s="24">
        <v>0</v>
      </c>
      <c r="AV105" s="24">
        <v>0</v>
      </c>
      <c r="AW105" s="24">
        <v>0</v>
      </c>
      <c r="AX105" s="24">
        <v>0</v>
      </c>
      <c r="AY105" s="24">
        <v>0</v>
      </c>
      <c r="AZ105" s="24">
        <v>0</v>
      </c>
      <c r="BA105" s="24">
        <v>0</v>
      </c>
      <c r="BB105" s="24">
        <v>0</v>
      </c>
      <c r="BC105" s="24">
        <v>0</v>
      </c>
      <c r="BD105" s="24">
        <v>0</v>
      </c>
      <c r="BE105" s="24">
        <v>0</v>
      </c>
      <c r="BF105" s="24">
        <v>0</v>
      </c>
      <c r="BG105" s="24">
        <v>0</v>
      </c>
      <c r="BH105" s="24">
        <v>0</v>
      </c>
      <c r="BI105" s="24">
        <v>0</v>
      </c>
      <c r="BJ105" s="24">
        <v>0</v>
      </c>
      <c r="BK105" s="24">
        <v>0</v>
      </c>
      <c r="BL105" s="24">
        <v>0</v>
      </c>
      <c r="BM105" s="24">
        <v>0</v>
      </c>
      <c r="BN105" s="24">
        <v>0</v>
      </c>
      <c r="BO105" s="24">
        <v>0</v>
      </c>
      <c r="BP105" s="24">
        <v>0</v>
      </c>
      <c r="BQ105" s="24">
        <v>0</v>
      </c>
      <c r="BR105" s="24">
        <v>0</v>
      </c>
      <c r="BS105" s="24">
        <v>0</v>
      </c>
      <c r="BT105" s="24">
        <v>0</v>
      </c>
      <c r="BU105" s="24">
        <v>0</v>
      </c>
      <c r="BV105" s="24">
        <v>0</v>
      </c>
      <c r="BW105" s="24">
        <v>0</v>
      </c>
      <c r="BX105" s="24">
        <v>0</v>
      </c>
      <c r="BY105" s="24">
        <v>0</v>
      </c>
      <c r="BZ105" s="24">
        <v>0</v>
      </c>
      <c r="CA105" s="24">
        <v>0</v>
      </c>
      <c r="CB105" s="24">
        <v>0</v>
      </c>
      <c r="CC105" s="24">
        <v>0</v>
      </c>
      <c r="CD105" s="24">
        <v>0</v>
      </c>
      <c r="CE105" s="24">
        <v>0</v>
      </c>
      <c r="CF105" s="24">
        <v>0</v>
      </c>
      <c r="CG105" s="24">
        <v>0</v>
      </c>
      <c r="CH105" s="24">
        <v>0</v>
      </c>
      <c r="CI105" s="24">
        <v>0</v>
      </c>
      <c r="CJ105" s="24">
        <v>0</v>
      </c>
      <c r="CK105" s="24">
        <v>0</v>
      </c>
      <c r="CL105" s="24">
        <v>0</v>
      </c>
      <c r="CM105" s="24">
        <v>0</v>
      </c>
      <c r="CN105" s="24">
        <v>0</v>
      </c>
      <c r="CO105" s="24">
        <v>0</v>
      </c>
      <c r="CP105" s="24">
        <v>0</v>
      </c>
      <c r="CQ105" s="24">
        <v>0</v>
      </c>
      <c r="CR105" s="24">
        <v>0</v>
      </c>
      <c r="CS105" s="24">
        <v>0</v>
      </c>
      <c r="CT105" s="24">
        <v>0</v>
      </c>
      <c r="CU105" s="24">
        <v>0</v>
      </c>
      <c r="CV105" s="24">
        <v>0</v>
      </c>
      <c r="CW105" s="24">
        <v>0</v>
      </c>
      <c r="CX105" s="24">
        <v>0</v>
      </c>
      <c r="CY105" s="24">
        <v>0</v>
      </c>
      <c r="CZ105" s="24">
        <v>0</v>
      </c>
      <c r="DA105" s="24">
        <v>0</v>
      </c>
      <c r="DB105" s="24">
        <v>0</v>
      </c>
      <c r="DC105" s="24">
        <v>0</v>
      </c>
      <c r="DD105" s="24">
        <v>0</v>
      </c>
      <c r="DE105" s="24">
        <v>0</v>
      </c>
      <c r="DF105" s="24">
        <v>0</v>
      </c>
      <c r="DG105" s="24">
        <v>0</v>
      </c>
      <c r="DH105" s="24">
        <v>0</v>
      </c>
      <c r="DI105" s="24">
        <v>0</v>
      </c>
      <c r="DJ105" s="24">
        <v>0</v>
      </c>
      <c r="DK105" s="24">
        <v>0</v>
      </c>
      <c r="DL105" s="24">
        <v>0</v>
      </c>
      <c r="DM105" s="24">
        <v>0</v>
      </c>
      <c r="DN105" s="24">
        <v>0</v>
      </c>
      <c r="DO105" s="24">
        <v>0</v>
      </c>
      <c r="DP105" s="24">
        <v>0</v>
      </c>
      <c r="DQ105" s="24">
        <v>0</v>
      </c>
      <c r="DR105" s="24">
        <v>0</v>
      </c>
      <c r="DS105" s="24">
        <v>0</v>
      </c>
      <c r="DT105" s="24">
        <v>0</v>
      </c>
      <c r="DU105" s="24">
        <v>0</v>
      </c>
      <c r="DV105" s="24">
        <v>0</v>
      </c>
      <c r="DW105" s="24">
        <v>0</v>
      </c>
      <c r="DX105" s="24">
        <v>0</v>
      </c>
      <c r="DY105" s="24">
        <v>0</v>
      </c>
      <c r="DZ105" s="24">
        <v>0</v>
      </c>
      <c r="EA105" s="24">
        <v>0</v>
      </c>
      <c r="EB105" s="24">
        <v>0</v>
      </c>
      <c r="EC105" s="24">
        <v>0</v>
      </c>
      <c r="ED105" s="24">
        <v>0</v>
      </c>
      <c r="EE105" s="24">
        <v>0</v>
      </c>
      <c r="EF105" s="24">
        <v>0</v>
      </c>
      <c r="EG105" s="24">
        <v>0</v>
      </c>
      <c r="EH105" s="24">
        <v>0</v>
      </c>
      <c r="EI105" s="24">
        <v>0</v>
      </c>
      <c r="EJ105" s="24">
        <v>0</v>
      </c>
      <c r="EK105" s="24">
        <v>0</v>
      </c>
      <c r="EL105" s="24">
        <v>0</v>
      </c>
      <c r="EM105" s="24">
        <v>0</v>
      </c>
      <c r="EN105" s="24">
        <v>0</v>
      </c>
      <c r="EO105" s="24">
        <v>0</v>
      </c>
      <c r="EP105" s="24">
        <v>0</v>
      </c>
      <c r="EQ105" s="24">
        <v>0</v>
      </c>
      <c r="ER105" s="24">
        <v>0</v>
      </c>
      <c r="ES105" s="24">
        <v>0</v>
      </c>
      <c r="ET105" s="24">
        <v>0</v>
      </c>
      <c r="EU105" s="23"/>
      <c r="EV105" s="23"/>
      <c r="EW105" s="23"/>
      <c r="EX105" s="23"/>
      <c r="EY105" s="23"/>
      <c r="EZ105" s="23"/>
      <c r="FA105" s="23"/>
      <c r="FB105" s="7">
        <f>-D7*D7</f>
        <v>-1.5625000000000003E-4</v>
      </c>
      <c r="FD105" s="5">
        <v>59</v>
      </c>
      <c r="FE105" s="7">
        <v>-1.6299083950696312E-17</v>
      </c>
    </row>
    <row r="106" spans="1:161" x14ac:dyDescent="0.25">
      <c r="A106" s="1" t="s">
        <v>83</v>
      </c>
      <c r="B106" s="24">
        <v>0</v>
      </c>
      <c r="C106" s="24">
        <v>0</v>
      </c>
      <c r="D106" s="24">
        <v>0</v>
      </c>
      <c r="E106" s="24">
        <v>0</v>
      </c>
      <c r="F106" s="24">
        <v>0</v>
      </c>
      <c r="G106" s="24">
        <v>0</v>
      </c>
      <c r="H106" s="24">
        <v>0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1</v>
      </c>
      <c r="AA106" s="24">
        <v>0</v>
      </c>
      <c r="AB106" s="24">
        <v>0</v>
      </c>
      <c r="AC106" s="24">
        <v>0</v>
      </c>
      <c r="AD106" s="24">
        <v>0</v>
      </c>
      <c r="AE106" s="24">
        <v>0</v>
      </c>
      <c r="AF106" s="24">
        <v>0</v>
      </c>
      <c r="AG106" s="24">
        <v>0</v>
      </c>
      <c r="AH106" s="24">
        <v>0</v>
      </c>
      <c r="AI106" s="24">
        <v>0</v>
      </c>
      <c r="AJ106" s="24">
        <v>0</v>
      </c>
      <c r="AK106" s="24">
        <v>0</v>
      </c>
      <c r="AL106" s="24">
        <v>0</v>
      </c>
      <c r="AM106" s="24">
        <v>0</v>
      </c>
      <c r="AN106" s="24">
        <v>0</v>
      </c>
      <c r="AO106" s="24">
        <v>0</v>
      </c>
      <c r="AP106" s="24">
        <v>0</v>
      </c>
      <c r="AQ106" s="24">
        <v>0</v>
      </c>
      <c r="AR106" s="24">
        <v>0</v>
      </c>
      <c r="AS106" s="24">
        <v>0</v>
      </c>
      <c r="AT106" s="24">
        <v>0</v>
      </c>
      <c r="AU106" s="24">
        <v>0</v>
      </c>
      <c r="AV106" s="24">
        <v>0</v>
      </c>
      <c r="AW106" s="24">
        <v>0</v>
      </c>
      <c r="AX106" s="24">
        <v>0</v>
      </c>
      <c r="AY106" s="24">
        <v>0</v>
      </c>
      <c r="AZ106" s="24">
        <v>0</v>
      </c>
      <c r="BA106" s="24">
        <v>0</v>
      </c>
      <c r="BB106" s="24">
        <v>0</v>
      </c>
      <c r="BC106" s="24">
        <v>0</v>
      </c>
      <c r="BD106" s="24">
        <v>0</v>
      </c>
      <c r="BE106" s="24">
        <v>0</v>
      </c>
      <c r="BF106" s="24">
        <v>0</v>
      </c>
      <c r="BG106" s="24">
        <v>0</v>
      </c>
      <c r="BH106" s="24">
        <v>0</v>
      </c>
      <c r="BI106" s="24">
        <v>0</v>
      </c>
      <c r="BJ106" s="24">
        <v>0</v>
      </c>
      <c r="BK106" s="24">
        <v>0</v>
      </c>
      <c r="BL106" s="24">
        <v>0</v>
      </c>
      <c r="BM106" s="24">
        <v>0</v>
      </c>
      <c r="BN106" s="24">
        <v>0</v>
      </c>
      <c r="BO106" s="24">
        <v>0</v>
      </c>
      <c r="BP106" s="24">
        <v>0</v>
      </c>
      <c r="BQ106" s="24">
        <v>0</v>
      </c>
      <c r="BR106" s="24">
        <v>0</v>
      </c>
      <c r="BS106" s="24">
        <v>0</v>
      </c>
      <c r="BT106" s="24">
        <v>0</v>
      </c>
      <c r="BU106" s="24">
        <v>0</v>
      </c>
      <c r="BV106" s="24">
        <v>0</v>
      </c>
      <c r="BW106" s="24">
        <v>0</v>
      </c>
      <c r="BX106" s="24">
        <v>0</v>
      </c>
      <c r="BY106" s="24">
        <v>0</v>
      </c>
      <c r="BZ106" s="24">
        <v>0</v>
      </c>
      <c r="CA106" s="24">
        <v>0</v>
      </c>
      <c r="CB106" s="24">
        <v>0</v>
      </c>
      <c r="CC106" s="24">
        <v>0</v>
      </c>
      <c r="CD106" s="24">
        <v>0</v>
      </c>
      <c r="CE106" s="24">
        <v>0</v>
      </c>
      <c r="CF106" s="24">
        <v>0</v>
      </c>
      <c r="CG106" s="24">
        <v>0</v>
      </c>
      <c r="CH106" s="24">
        <v>0</v>
      </c>
      <c r="CI106" s="24">
        <v>0</v>
      </c>
      <c r="CJ106" s="24">
        <v>0</v>
      </c>
      <c r="CK106" s="24">
        <v>0</v>
      </c>
      <c r="CL106" s="24">
        <v>0</v>
      </c>
      <c r="CM106" s="24">
        <v>0</v>
      </c>
      <c r="CN106" s="24">
        <v>0</v>
      </c>
      <c r="CO106" s="24">
        <v>0</v>
      </c>
      <c r="CP106" s="24">
        <v>0</v>
      </c>
      <c r="CQ106" s="24">
        <v>0</v>
      </c>
      <c r="CR106" s="24">
        <v>0</v>
      </c>
      <c r="CS106" s="24">
        <v>0</v>
      </c>
      <c r="CT106" s="24">
        <v>0</v>
      </c>
      <c r="CU106" s="24">
        <v>0</v>
      </c>
      <c r="CV106" s="24">
        <v>0</v>
      </c>
      <c r="CW106" s="24">
        <v>0</v>
      </c>
      <c r="CX106" s="24">
        <v>0</v>
      </c>
      <c r="CY106" s="24">
        <v>0</v>
      </c>
      <c r="CZ106" s="24">
        <v>0</v>
      </c>
      <c r="DA106" s="24">
        <v>0</v>
      </c>
      <c r="DB106" s="24">
        <v>0</v>
      </c>
      <c r="DC106" s="24">
        <v>0</v>
      </c>
      <c r="DD106" s="24">
        <v>0</v>
      </c>
      <c r="DE106" s="24">
        <v>0</v>
      </c>
      <c r="DF106" s="24">
        <v>0</v>
      </c>
      <c r="DG106" s="24">
        <v>0</v>
      </c>
      <c r="DH106" s="24">
        <v>0</v>
      </c>
      <c r="DI106" s="24">
        <v>0</v>
      </c>
      <c r="DJ106" s="24">
        <v>0</v>
      </c>
      <c r="DK106" s="24">
        <v>0</v>
      </c>
      <c r="DL106" s="24">
        <v>0</v>
      </c>
      <c r="DM106" s="24">
        <v>0</v>
      </c>
      <c r="DN106" s="24">
        <v>0</v>
      </c>
      <c r="DO106" s="24">
        <v>0</v>
      </c>
      <c r="DP106" s="24">
        <v>0</v>
      </c>
      <c r="DQ106" s="24">
        <v>0</v>
      </c>
      <c r="DR106" s="24">
        <v>0</v>
      </c>
      <c r="DS106" s="24">
        <v>0</v>
      </c>
      <c r="DT106" s="24">
        <v>0</v>
      </c>
      <c r="DU106" s="24">
        <v>0</v>
      </c>
      <c r="DV106" s="24">
        <v>0</v>
      </c>
      <c r="DW106" s="24">
        <v>0</v>
      </c>
      <c r="DX106" s="24">
        <v>0</v>
      </c>
      <c r="DY106" s="24">
        <v>0</v>
      </c>
      <c r="DZ106" s="24">
        <v>0</v>
      </c>
      <c r="EA106" s="24">
        <v>0</v>
      </c>
      <c r="EB106" s="24">
        <v>0</v>
      </c>
      <c r="EC106" s="24">
        <v>0</v>
      </c>
      <c r="ED106" s="24">
        <v>0</v>
      </c>
      <c r="EE106" s="24">
        <v>0</v>
      </c>
      <c r="EF106" s="24">
        <v>0</v>
      </c>
      <c r="EG106" s="24">
        <v>0</v>
      </c>
      <c r="EH106" s="24">
        <v>0</v>
      </c>
      <c r="EI106" s="24">
        <v>0</v>
      </c>
      <c r="EJ106" s="24">
        <v>0</v>
      </c>
      <c r="EK106" s="24">
        <v>0</v>
      </c>
      <c r="EL106" s="24">
        <v>0</v>
      </c>
      <c r="EM106" s="24">
        <v>0</v>
      </c>
      <c r="EN106" s="24">
        <v>0</v>
      </c>
      <c r="EO106" s="24">
        <v>0</v>
      </c>
      <c r="EP106" s="24">
        <v>0</v>
      </c>
      <c r="EQ106" s="24">
        <v>0</v>
      </c>
      <c r="ER106" s="24">
        <v>0</v>
      </c>
      <c r="ES106" s="24">
        <v>0</v>
      </c>
      <c r="ET106" s="24">
        <v>0</v>
      </c>
      <c r="EU106" s="23"/>
      <c r="EV106" s="23"/>
      <c r="EW106" s="23"/>
      <c r="EX106" s="23"/>
      <c r="EY106" s="23"/>
      <c r="EZ106" s="23"/>
      <c r="FA106" s="23"/>
      <c r="FB106" s="7">
        <v>0</v>
      </c>
      <c r="FD106" s="5" t="str">
        <v>59a</v>
      </c>
      <c r="FE106" s="7">
        <v>-1.6727602379501414E-2</v>
      </c>
    </row>
    <row r="107" spans="1:161" x14ac:dyDescent="0.25">
      <c r="A107" s="1" t="s">
        <v>84</v>
      </c>
      <c r="B107" s="24">
        <v>0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1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-2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  <c r="AF107" s="24">
        <v>0</v>
      </c>
      <c r="AG107" s="24">
        <v>0</v>
      </c>
      <c r="AH107" s="24">
        <v>0</v>
      </c>
      <c r="AI107" s="24">
        <v>0</v>
      </c>
      <c r="AJ107" s="24">
        <v>0</v>
      </c>
      <c r="AK107" s="24">
        <v>0</v>
      </c>
      <c r="AL107" s="24">
        <v>1</v>
      </c>
      <c r="AM107" s="24">
        <v>0</v>
      </c>
      <c r="AN107" s="24">
        <v>0</v>
      </c>
      <c r="AO107" s="24">
        <v>0</v>
      </c>
      <c r="AP107" s="24">
        <v>0</v>
      </c>
      <c r="AQ107" s="24">
        <v>0</v>
      </c>
      <c r="AR107" s="24">
        <v>0</v>
      </c>
      <c r="AS107" s="24">
        <v>0</v>
      </c>
      <c r="AT107" s="24">
        <v>0</v>
      </c>
      <c r="AU107" s="24">
        <v>0</v>
      </c>
      <c r="AV107" s="24">
        <v>0</v>
      </c>
      <c r="AW107" s="24">
        <v>0</v>
      </c>
      <c r="AX107" s="24">
        <v>0</v>
      </c>
      <c r="AY107" s="24">
        <v>0</v>
      </c>
      <c r="AZ107" s="24">
        <v>0</v>
      </c>
      <c r="BA107" s="24">
        <v>0</v>
      </c>
      <c r="BB107" s="24">
        <v>0</v>
      </c>
      <c r="BC107" s="24">
        <v>0</v>
      </c>
      <c r="BD107" s="24">
        <v>0</v>
      </c>
      <c r="BE107" s="24">
        <v>0</v>
      </c>
      <c r="BF107" s="24">
        <v>0</v>
      </c>
      <c r="BG107" s="24">
        <v>0</v>
      </c>
      <c r="BH107" s="24">
        <v>0</v>
      </c>
      <c r="BI107" s="24">
        <v>0</v>
      </c>
      <c r="BJ107" s="24">
        <v>0</v>
      </c>
      <c r="BK107" s="24">
        <v>0</v>
      </c>
      <c r="BL107" s="24">
        <v>0</v>
      </c>
      <c r="BM107" s="24">
        <v>0</v>
      </c>
      <c r="BN107" s="24">
        <v>0</v>
      </c>
      <c r="BO107" s="24">
        <v>0</v>
      </c>
      <c r="BP107" s="24">
        <v>0</v>
      </c>
      <c r="BQ107" s="24">
        <v>0</v>
      </c>
      <c r="BR107" s="24">
        <v>0</v>
      </c>
      <c r="BS107" s="24">
        <v>0</v>
      </c>
      <c r="BT107" s="24">
        <v>0</v>
      </c>
      <c r="BU107" s="24">
        <v>0</v>
      </c>
      <c r="BV107" s="24">
        <v>0</v>
      </c>
      <c r="BW107" s="24">
        <v>0</v>
      </c>
      <c r="BX107" s="24">
        <v>0</v>
      </c>
      <c r="BY107" s="24">
        <v>0</v>
      </c>
      <c r="BZ107" s="24">
        <v>0</v>
      </c>
      <c r="CA107" s="24">
        <v>0</v>
      </c>
      <c r="CB107" s="24">
        <v>0</v>
      </c>
      <c r="CC107" s="24">
        <v>0</v>
      </c>
      <c r="CD107" s="24">
        <v>0</v>
      </c>
      <c r="CE107" s="24">
        <v>0</v>
      </c>
      <c r="CF107" s="24">
        <v>0</v>
      </c>
      <c r="CG107" s="24">
        <v>0</v>
      </c>
      <c r="CH107" s="24">
        <v>0</v>
      </c>
      <c r="CI107" s="24">
        <v>0</v>
      </c>
      <c r="CJ107" s="24">
        <v>0</v>
      </c>
      <c r="CK107" s="24">
        <v>0</v>
      </c>
      <c r="CL107" s="24">
        <v>0</v>
      </c>
      <c r="CM107" s="24">
        <v>0</v>
      </c>
      <c r="CN107" s="24">
        <v>0</v>
      </c>
      <c r="CO107" s="24">
        <v>0</v>
      </c>
      <c r="CP107" s="24">
        <v>0</v>
      </c>
      <c r="CQ107" s="24">
        <v>0</v>
      </c>
      <c r="CR107" s="24">
        <v>0</v>
      </c>
      <c r="CS107" s="24">
        <v>0</v>
      </c>
      <c r="CT107" s="24">
        <v>0</v>
      </c>
      <c r="CU107" s="24">
        <v>0</v>
      </c>
      <c r="CV107" s="24">
        <v>0</v>
      </c>
      <c r="CW107" s="24">
        <v>0</v>
      </c>
      <c r="CX107" s="24">
        <v>0</v>
      </c>
      <c r="CY107" s="24">
        <v>0</v>
      </c>
      <c r="CZ107" s="24">
        <v>0</v>
      </c>
      <c r="DA107" s="24">
        <v>0</v>
      </c>
      <c r="DB107" s="24">
        <v>0</v>
      </c>
      <c r="DC107" s="24">
        <v>0</v>
      </c>
      <c r="DD107" s="24">
        <v>0</v>
      </c>
      <c r="DE107" s="24">
        <v>0</v>
      </c>
      <c r="DF107" s="24">
        <v>0</v>
      </c>
      <c r="DG107" s="24">
        <v>0</v>
      </c>
      <c r="DH107" s="24">
        <v>0</v>
      </c>
      <c r="DI107" s="24">
        <v>0</v>
      </c>
      <c r="DJ107" s="24">
        <v>0</v>
      </c>
      <c r="DK107" s="24">
        <v>0</v>
      </c>
      <c r="DL107" s="24">
        <v>0</v>
      </c>
      <c r="DM107" s="24">
        <v>0</v>
      </c>
      <c r="DN107" s="24">
        <v>0</v>
      </c>
      <c r="DO107" s="24">
        <v>0</v>
      </c>
      <c r="DP107" s="24">
        <v>0</v>
      </c>
      <c r="DQ107" s="24">
        <v>0</v>
      </c>
      <c r="DR107" s="24">
        <v>0</v>
      </c>
      <c r="DS107" s="24">
        <v>0</v>
      </c>
      <c r="DT107" s="24">
        <v>0</v>
      </c>
      <c r="DU107" s="24">
        <v>0</v>
      </c>
      <c r="DV107" s="24">
        <v>0</v>
      </c>
      <c r="DW107" s="24">
        <v>0</v>
      </c>
      <c r="DX107" s="24">
        <v>0</v>
      </c>
      <c r="DY107" s="24">
        <v>0</v>
      </c>
      <c r="DZ107" s="24">
        <v>0</v>
      </c>
      <c r="EA107" s="24">
        <v>0</v>
      </c>
      <c r="EB107" s="24">
        <v>0</v>
      </c>
      <c r="EC107" s="24">
        <v>0</v>
      </c>
      <c r="ED107" s="24">
        <v>0</v>
      </c>
      <c r="EE107" s="24">
        <v>0</v>
      </c>
      <c r="EF107" s="24">
        <v>0</v>
      </c>
      <c r="EG107" s="24">
        <v>0</v>
      </c>
      <c r="EH107" s="24">
        <v>0</v>
      </c>
      <c r="EI107" s="24">
        <v>0</v>
      </c>
      <c r="EJ107" s="24">
        <v>0</v>
      </c>
      <c r="EK107" s="24">
        <v>0</v>
      </c>
      <c r="EL107" s="24">
        <v>0</v>
      </c>
      <c r="EM107" s="24">
        <v>0</v>
      </c>
      <c r="EN107" s="24">
        <v>0</v>
      </c>
      <c r="EO107" s="24">
        <v>0</v>
      </c>
      <c r="EP107" s="24">
        <v>0</v>
      </c>
      <c r="EQ107" s="24">
        <v>0</v>
      </c>
      <c r="ER107" s="24">
        <v>0</v>
      </c>
      <c r="ES107" s="24">
        <v>0</v>
      </c>
      <c r="ET107" s="24">
        <v>0</v>
      </c>
      <c r="EU107" s="23"/>
      <c r="EV107" s="23"/>
      <c r="EW107" s="23"/>
      <c r="EX107" s="23"/>
      <c r="EY107" s="23"/>
      <c r="EZ107" s="23"/>
      <c r="FA107" s="23"/>
      <c r="FB107" s="7">
        <f>-D7*D7</f>
        <v>-1.5625000000000003E-4</v>
      </c>
      <c r="FD107" s="5" t="str">
        <v>59b</v>
      </c>
      <c r="FE107" s="7">
        <v>-6.366783175808835E-2</v>
      </c>
    </row>
    <row r="108" spans="1:161" x14ac:dyDescent="0.25">
      <c r="A108" s="1" t="s">
        <v>85</v>
      </c>
      <c r="B108" s="24">
        <v>0</v>
      </c>
      <c r="C108" s="24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1</v>
      </c>
      <c r="AB108" s="24">
        <v>0</v>
      </c>
      <c r="AC108" s="24">
        <v>0</v>
      </c>
      <c r="AD108" s="24">
        <v>0</v>
      </c>
      <c r="AE108" s="24">
        <v>0</v>
      </c>
      <c r="AF108" s="24">
        <v>0</v>
      </c>
      <c r="AG108" s="24">
        <v>0</v>
      </c>
      <c r="AH108" s="24">
        <v>0</v>
      </c>
      <c r="AI108" s="24">
        <v>0</v>
      </c>
      <c r="AJ108" s="24">
        <v>0</v>
      </c>
      <c r="AK108" s="24">
        <v>0</v>
      </c>
      <c r="AL108" s="24">
        <v>0</v>
      </c>
      <c r="AM108" s="24">
        <v>0</v>
      </c>
      <c r="AN108" s="24">
        <v>0</v>
      </c>
      <c r="AO108" s="24">
        <v>0</v>
      </c>
      <c r="AP108" s="24">
        <v>0</v>
      </c>
      <c r="AQ108" s="24">
        <v>0</v>
      </c>
      <c r="AR108" s="24">
        <v>0</v>
      </c>
      <c r="AS108" s="24">
        <v>0</v>
      </c>
      <c r="AT108" s="24">
        <v>0</v>
      </c>
      <c r="AU108" s="24">
        <v>0</v>
      </c>
      <c r="AV108" s="24">
        <v>0</v>
      </c>
      <c r="AW108" s="24">
        <v>0</v>
      </c>
      <c r="AX108" s="24">
        <v>0</v>
      </c>
      <c r="AY108" s="24">
        <v>0</v>
      </c>
      <c r="AZ108" s="24">
        <v>0</v>
      </c>
      <c r="BA108" s="24">
        <v>0</v>
      </c>
      <c r="BB108" s="24">
        <v>0</v>
      </c>
      <c r="BC108" s="24">
        <v>0</v>
      </c>
      <c r="BD108" s="24">
        <v>0</v>
      </c>
      <c r="BE108" s="24">
        <v>0</v>
      </c>
      <c r="BF108" s="24">
        <v>0</v>
      </c>
      <c r="BG108" s="24">
        <v>0</v>
      </c>
      <c r="BH108" s="24">
        <v>0</v>
      </c>
      <c r="BI108" s="24">
        <v>0</v>
      </c>
      <c r="BJ108" s="24">
        <v>0</v>
      </c>
      <c r="BK108" s="24">
        <v>0</v>
      </c>
      <c r="BL108" s="24">
        <v>0</v>
      </c>
      <c r="BM108" s="24">
        <v>0</v>
      </c>
      <c r="BN108" s="24">
        <v>0</v>
      </c>
      <c r="BO108" s="24">
        <v>0</v>
      </c>
      <c r="BP108" s="24">
        <v>0</v>
      </c>
      <c r="BQ108" s="24">
        <v>0</v>
      </c>
      <c r="BR108" s="24">
        <v>0</v>
      </c>
      <c r="BS108" s="24">
        <v>0</v>
      </c>
      <c r="BT108" s="24">
        <v>0</v>
      </c>
      <c r="BU108" s="24">
        <v>0</v>
      </c>
      <c r="BV108" s="24">
        <v>0</v>
      </c>
      <c r="BW108" s="24">
        <v>0</v>
      </c>
      <c r="BX108" s="24">
        <v>0</v>
      </c>
      <c r="BY108" s="24">
        <v>0</v>
      </c>
      <c r="BZ108" s="24">
        <v>0</v>
      </c>
      <c r="CA108" s="24">
        <v>0</v>
      </c>
      <c r="CB108" s="24">
        <v>0</v>
      </c>
      <c r="CC108" s="24">
        <v>0</v>
      </c>
      <c r="CD108" s="24">
        <v>0</v>
      </c>
      <c r="CE108" s="24">
        <v>0</v>
      </c>
      <c r="CF108" s="24">
        <v>0</v>
      </c>
      <c r="CG108" s="24">
        <v>0</v>
      </c>
      <c r="CH108" s="24">
        <v>0</v>
      </c>
      <c r="CI108" s="24">
        <v>0</v>
      </c>
      <c r="CJ108" s="24">
        <v>0</v>
      </c>
      <c r="CK108" s="24">
        <v>0</v>
      </c>
      <c r="CL108" s="24">
        <v>0</v>
      </c>
      <c r="CM108" s="24">
        <v>0</v>
      </c>
      <c r="CN108" s="24">
        <v>0</v>
      </c>
      <c r="CO108" s="24">
        <v>0</v>
      </c>
      <c r="CP108" s="24">
        <v>0</v>
      </c>
      <c r="CQ108" s="24">
        <v>0</v>
      </c>
      <c r="CR108" s="24">
        <v>0</v>
      </c>
      <c r="CS108" s="24">
        <v>0</v>
      </c>
      <c r="CT108" s="24">
        <v>0</v>
      </c>
      <c r="CU108" s="24">
        <v>0</v>
      </c>
      <c r="CV108" s="24">
        <v>0</v>
      </c>
      <c r="CW108" s="24">
        <v>0</v>
      </c>
      <c r="CX108" s="24">
        <v>0</v>
      </c>
      <c r="CY108" s="24">
        <v>0</v>
      </c>
      <c r="CZ108" s="24">
        <v>0</v>
      </c>
      <c r="DA108" s="24">
        <v>0</v>
      </c>
      <c r="DB108" s="24">
        <v>0</v>
      </c>
      <c r="DC108" s="24">
        <v>0</v>
      </c>
      <c r="DD108" s="24">
        <v>0</v>
      </c>
      <c r="DE108" s="24">
        <v>0</v>
      </c>
      <c r="DF108" s="24">
        <v>0</v>
      </c>
      <c r="DG108" s="24">
        <v>0</v>
      </c>
      <c r="DH108" s="24">
        <v>0</v>
      </c>
      <c r="DI108" s="24">
        <v>0</v>
      </c>
      <c r="DJ108" s="24">
        <v>0</v>
      </c>
      <c r="DK108" s="24">
        <v>0</v>
      </c>
      <c r="DL108" s="24">
        <v>0</v>
      </c>
      <c r="DM108" s="24">
        <v>0</v>
      </c>
      <c r="DN108" s="24">
        <v>0</v>
      </c>
      <c r="DO108" s="24">
        <v>0</v>
      </c>
      <c r="DP108" s="24">
        <v>0</v>
      </c>
      <c r="DQ108" s="24">
        <v>0</v>
      </c>
      <c r="DR108" s="24">
        <v>0</v>
      </c>
      <c r="DS108" s="24">
        <v>0</v>
      </c>
      <c r="DT108" s="24">
        <v>0</v>
      </c>
      <c r="DU108" s="24">
        <v>0</v>
      </c>
      <c r="DV108" s="24">
        <v>0</v>
      </c>
      <c r="DW108" s="24">
        <v>0</v>
      </c>
      <c r="DX108" s="24">
        <v>0</v>
      </c>
      <c r="DY108" s="24">
        <v>0</v>
      </c>
      <c r="DZ108" s="24">
        <v>0</v>
      </c>
      <c r="EA108" s="24">
        <v>0</v>
      </c>
      <c r="EB108" s="24">
        <v>0</v>
      </c>
      <c r="EC108" s="24">
        <v>0</v>
      </c>
      <c r="ED108" s="24">
        <v>0</v>
      </c>
      <c r="EE108" s="24">
        <v>0</v>
      </c>
      <c r="EF108" s="24">
        <v>0</v>
      </c>
      <c r="EG108" s="24">
        <v>0</v>
      </c>
      <c r="EH108" s="24">
        <v>0</v>
      </c>
      <c r="EI108" s="24">
        <v>0</v>
      </c>
      <c r="EJ108" s="24">
        <v>0</v>
      </c>
      <c r="EK108" s="24">
        <v>0</v>
      </c>
      <c r="EL108" s="24">
        <v>0</v>
      </c>
      <c r="EM108" s="24">
        <v>0</v>
      </c>
      <c r="EN108" s="24">
        <v>0</v>
      </c>
      <c r="EO108" s="24">
        <v>0</v>
      </c>
      <c r="EP108" s="24">
        <v>0</v>
      </c>
      <c r="EQ108" s="24">
        <v>0</v>
      </c>
      <c r="ER108" s="24">
        <v>0</v>
      </c>
      <c r="ES108" s="24">
        <v>0</v>
      </c>
      <c r="ET108" s="24">
        <v>0</v>
      </c>
      <c r="EU108" s="23"/>
      <c r="EV108" s="23"/>
      <c r="EW108" s="23"/>
      <c r="EX108" s="23"/>
      <c r="EY108" s="23"/>
      <c r="EZ108" s="23"/>
      <c r="FA108" s="23"/>
      <c r="FB108" s="7">
        <v>0</v>
      </c>
      <c r="FD108" s="5" t="str">
        <v>61b</v>
      </c>
      <c r="FE108" s="7">
        <v>-6.3434402496964373E-2</v>
      </c>
    </row>
    <row r="109" spans="1:161" x14ac:dyDescent="0.25">
      <c r="A109" s="1" t="s">
        <v>86</v>
      </c>
      <c r="B109" s="24">
        <v>0</v>
      </c>
      <c r="C109" s="24">
        <v>0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1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-2</v>
      </c>
      <c r="AB109" s="24">
        <v>0</v>
      </c>
      <c r="AC109" s="24">
        <v>0</v>
      </c>
      <c r="AD109" s="24">
        <v>0</v>
      </c>
      <c r="AE109" s="24">
        <v>0</v>
      </c>
      <c r="AF109" s="24">
        <v>0</v>
      </c>
      <c r="AG109" s="24">
        <v>0</v>
      </c>
      <c r="AH109" s="24">
        <v>0</v>
      </c>
      <c r="AI109" s="24">
        <v>0</v>
      </c>
      <c r="AJ109" s="24">
        <v>0</v>
      </c>
      <c r="AK109" s="24">
        <v>0</v>
      </c>
      <c r="AL109" s="24">
        <v>0</v>
      </c>
      <c r="AM109" s="24">
        <v>1</v>
      </c>
      <c r="AN109" s="24">
        <v>0</v>
      </c>
      <c r="AO109" s="24">
        <v>0</v>
      </c>
      <c r="AP109" s="24">
        <v>0</v>
      </c>
      <c r="AQ109" s="24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  <c r="BB109" s="24">
        <v>0</v>
      </c>
      <c r="BC109" s="24">
        <v>0</v>
      </c>
      <c r="BD109" s="24">
        <v>0</v>
      </c>
      <c r="BE109" s="24">
        <v>0</v>
      </c>
      <c r="BF109" s="24">
        <v>0</v>
      </c>
      <c r="BG109" s="24">
        <v>0</v>
      </c>
      <c r="BH109" s="24">
        <v>0</v>
      </c>
      <c r="BI109" s="24">
        <v>0</v>
      </c>
      <c r="BJ109" s="24">
        <v>0</v>
      </c>
      <c r="BK109" s="24">
        <v>0</v>
      </c>
      <c r="BL109" s="24">
        <v>0</v>
      </c>
      <c r="BM109" s="24">
        <v>0</v>
      </c>
      <c r="BN109" s="24">
        <v>0</v>
      </c>
      <c r="BO109" s="24">
        <v>0</v>
      </c>
      <c r="BP109" s="24">
        <v>0</v>
      </c>
      <c r="BQ109" s="24">
        <v>0</v>
      </c>
      <c r="BR109" s="24">
        <v>0</v>
      </c>
      <c r="BS109" s="24">
        <v>0</v>
      </c>
      <c r="BT109" s="24">
        <v>0</v>
      </c>
      <c r="BU109" s="24">
        <v>0</v>
      </c>
      <c r="BV109" s="24">
        <v>0</v>
      </c>
      <c r="BW109" s="24">
        <v>0</v>
      </c>
      <c r="BX109" s="24">
        <v>0</v>
      </c>
      <c r="BY109" s="24">
        <v>0</v>
      </c>
      <c r="BZ109" s="24">
        <v>0</v>
      </c>
      <c r="CA109" s="24">
        <v>0</v>
      </c>
      <c r="CB109" s="24">
        <v>0</v>
      </c>
      <c r="CC109" s="24">
        <v>0</v>
      </c>
      <c r="CD109" s="24">
        <v>0</v>
      </c>
      <c r="CE109" s="24">
        <v>0</v>
      </c>
      <c r="CF109" s="24">
        <v>0</v>
      </c>
      <c r="CG109" s="24">
        <v>0</v>
      </c>
      <c r="CH109" s="24">
        <v>0</v>
      </c>
      <c r="CI109" s="24">
        <v>0</v>
      </c>
      <c r="CJ109" s="24">
        <v>0</v>
      </c>
      <c r="CK109" s="24">
        <v>0</v>
      </c>
      <c r="CL109" s="24">
        <v>0</v>
      </c>
      <c r="CM109" s="24">
        <v>0</v>
      </c>
      <c r="CN109" s="24">
        <v>0</v>
      </c>
      <c r="CO109" s="24">
        <v>0</v>
      </c>
      <c r="CP109" s="24">
        <v>0</v>
      </c>
      <c r="CQ109" s="24">
        <v>0</v>
      </c>
      <c r="CR109" s="24">
        <v>0</v>
      </c>
      <c r="CS109" s="24">
        <v>0</v>
      </c>
      <c r="CT109" s="24">
        <v>0</v>
      </c>
      <c r="CU109" s="24">
        <v>0</v>
      </c>
      <c r="CV109" s="24">
        <v>0</v>
      </c>
      <c r="CW109" s="24">
        <v>0</v>
      </c>
      <c r="CX109" s="24">
        <v>0</v>
      </c>
      <c r="CY109" s="24">
        <v>0</v>
      </c>
      <c r="CZ109" s="24">
        <v>0</v>
      </c>
      <c r="DA109" s="24">
        <v>0</v>
      </c>
      <c r="DB109" s="24">
        <v>0</v>
      </c>
      <c r="DC109" s="24">
        <v>0</v>
      </c>
      <c r="DD109" s="24">
        <v>0</v>
      </c>
      <c r="DE109" s="24">
        <v>0</v>
      </c>
      <c r="DF109" s="24">
        <v>0</v>
      </c>
      <c r="DG109" s="24">
        <v>0</v>
      </c>
      <c r="DH109" s="24">
        <v>0</v>
      </c>
      <c r="DI109" s="24">
        <v>0</v>
      </c>
      <c r="DJ109" s="24">
        <v>0</v>
      </c>
      <c r="DK109" s="24">
        <v>0</v>
      </c>
      <c r="DL109" s="24">
        <v>0</v>
      </c>
      <c r="DM109" s="24">
        <v>0</v>
      </c>
      <c r="DN109" s="24">
        <v>0</v>
      </c>
      <c r="DO109" s="24">
        <v>0</v>
      </c>
      <c r="DP109" s="24">
        <v>0</v>
      </c>
      <c r="DQ109" s="24">
        <v>0</v>
      </c>
      <c r="DR109" s="24">
        <v>0</v>
      </c>
      <c r="DS109" s="24">
        <v>0</v>
      </c>
      <c r="DT109" s="24">
        <v>0</v>
      </c>
      <c r="DU109" s="24">
        <v>0</v>
      </c>
      <c r="DV109" s="24">
        <v>0</v>
      </c>
      <c r="DW109" s="24">
        <v>0</v>
      </c>
      <c r="DX109" s="24">
        <v>0</v>
      </c>
      <c r="DY109" s="24">
        <v>0</v>
      </c>
      <c r="DZ109" s="24">
        <v>0</v>
      </c>
      <c r="EA109" s="24">
        <v>0</v>
      </c>
      <c r="EB109" s="24">
        <v>0</v>
      </c>
      <c r="EC109" s="24">
        <v>0</v>
      </c>
      <c r="ED109" s="24">
        <v>0</v>
      </c>
      <c r="EE109" s="24">
        <v>0</v>
      </c>
      <c r="EF109" s="24">
        <v>0</v>
      </c>
      <c r="EG109" s="24">
        <v>0</v>
      </c>
      <c r="EH109" s="24">
        <v>0</v>
      </c>
      <c r="EI109" s="24">
        <v>0</v>
      </c>
      <c r="EJ109" s="24">
        <v>0</v>
      </c>
      <c r="EK109" s="24">
        <v>0</v>
      </c>
      <c r="EL109" s="24">
        <v>0</v>
      </c>
      <c r="EM109" s="24">
        <v>0</v>
      </c>
      <c r="EN109" s="24">
        <v>0</v>
      </c>
      <c r="EO109" s="24">
        <v>0</v>
      </c>
      <c r="EP109" s="24">
        <v>0</v>
      </c>
      <c r="EQ109" s="24">
        <v>0</v>
      </c>
      <c r="ER109" s="24">
        <v>0</v>
      </c>
      <c r="ES109" s="24">
        <v>0</v>
      </c>
      <c r="ET109" s="24">
        <v>0</v>
      </c>
      <c r="EU109" s="23"/>
      <c r="EV109" s="23"/>
      <c r="EW109" s="23"/>
      <c r="EX109" s="23"/>
      <c r="EY109" s="23"/>
      <c r="EZ109" s="23"/>
      <c r="FA109" s="23"/>
      <c r="FB109" s="7">
        <f>-D7*D7</f>
        <v>-1.5625000000000003E-4</v>
      </c>
      <c r="FD109" s="5" t="str">
        <v>61a</v>
      </c>
      <c r="FE109" s="7">
        <v>-1.6509125018014239E-2</v>
      </c>
    </row>
    <row r="110" spans="1:161" x14ac:dyDescent="0.25">
      <c r="A110" s="1" t="s">
        <v>158</v>
      </c>
      <c r="B110" s="24">
        <v>0</v>
      </c>
      <c r="C110" s="24">
        <v>0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1</v>
      </c>
      <c r="AC110" s="24">
        <v>0</v>
      </c>
      <c r="AD110" s="24">
        <v>0</v>
      </c>
      <c r="AE110" s="24">
        <v>0</v>
      </c>
      <c r="AF110" s="24">
        <v>0</v>
      </c>
      <c r="AG110" s="24">
        <v>0</v>
      </c>
      <c r="AH110" s="24">
        <v>0</v>
      </c>
      <c r="AI110" s="24">
        <v>0</v>
      </c>
      <c r="AJ110" s="24">
        <v>0</v>
      </c>
      <c r="AK110" s="24">
        <v>0</v>
      </c>
      <c r="AL110" s="24">
        <v>0</v>
      </c>
      <c r="AM110" s="24">
        <v>0</v>
      </c>
      <c r="AN110" s="24">
        <v>0</v>
      </c>
      <c r="AO110" s="24">
        <v>0</v>
      </c>
      <c r="AP110" s="24">
        <v>0</v>
      </c>
      <c r="AQ110" s="24">
        <v>0</v>
      </c>
      <c r="AR110" s="24">
        <v>0</v>
      </c>
      <c r="AS110" s="24">
        <v>0</v>
      </c>
      <c r="AT110" s="24">
        <v>0</v>
      </c>
      <c r="AU110" s="24">
        <v>0</v>
      </c>
      <c r="AV110" s="24">
        <v>0</v>
      </c>
      <c r="AW110" s="24">
        <v>0</v>
      </c>
      <c r="AX110" s="24">
        <v>0</v>
      </c>
      <c r="AY110" s="24">
        <v>0</v>
      </c>
      <c r="AZ110" s="24">
        <v>0</v>
      </c>
      <c r="BA110" s="24">
        <v>0</v>
      </c>
      <c r="BB110" s="24">
        <v>0</v>
      </c>
      <c r="BC110" s="24">
        <v>0</v>
      </c>
      <c r="BD110" s="24">
        <v>0</v>
      </c>
      <c r="BE110" s="24">
        <v>0</v>
      </c>
      <c r="BF110" s="24">
        <v>0</v>
      </c>
      <c r="BG110" s="24">
        <v>0</v>
      </c>
      <c r="BH110" s="24">
        <v>0</v>
      </c>
      <c r="BI110" s="24">
        <v>0</v>
      </c>
      <c r="BJ110" s="24">
        <v>0</v>
      </c>
      <c r="BK110" s="24">
        <v>0</v>
      </c>
      <c r="BL110" s="24">
        <v>0</v>
      </c>
      <c r="BM110" s="24">
        <v>0</v>
      </c>
      <c r="BN110" s="24">
        <v>0</v>
      </c>
      <c r="BO110" s="24">
        <v>0</v>
      </c>
      <c r="BP110" s="24">
        <v>0</v>
      </c>
      <c r="BQ110" s="24">
        <v>0</v>
      </c>
      <c r="BR110" s="24">
        <v>0</v>
      </c>
      <c r="BS110" s="24">
        <v>0</v>
      </c>
      <c r="BT110" s="24">
        <v>0</v>
      </c>
      <c r="BU110" s="24">
        <v>0</v>
      </c>
      <c r="BV110" s="24">
        <v>0</v>
      </c>
      <c r="BW110" s="24">
        <v>0</v>
      </c>
      <c r="BX110" s="24">
        <v>0</v>
      </c>
      <c r="BY110" s="24">
        <v>0</v>
      </c>
      <c r="BZ110" s="24">
        <v>0</v>
      </c>
      <c r="CA110" s="24">
        <v>0</v>
      </c>
      <c r="CB110" s="24">
        <v>0</v>
      </c>
      <c r="CC110" s="24">
        <v>0</v>
      </c>
      <c r="CD110" s="24">
        <v>0</v>
      </c>
      <c r="CE110" s="24">
        <v>0</v>
      </c>
      <c r="CF110" s="24">
        <v>0</v>
      </c>
      <c r="CG110" s="24">
        <v>0</v>
      </c>
      <c r="CH110" s="24">
        <v>0</v>
      </c>
      <c r="CI110" s="24">
        <v>0</v>
      </c>
      <c r="CJ110" s="24">
        <v>0</v>
      </c>
      <c r="CK110" s="24">
        <v>0</v>
      </c>
      <c r="CL110" s="24">
        <v>0</v>
      </c>
      <c r="CM110" s="24">
        <v>0</v>
      </c>
      <c r="CN110" s="24">
        <v>0</v>
      </c>
      <c r="CO110" s="24">
        <v>0</v>
      </c>
      <c r="CP110" s="24">
        <v>0</v>
      </c>
      <c r="CQ110" s="24">
        <v>0</v>
      </c>
      <c r="CR110" s="24">
        <v>0</v>
      </c>
      <c r="CS110" s="24">
        <v>0</v>
      </c>
      <c r="CT110" s="24">
        <v>0</v>
      </c>
      <c r="CU110" s="24">
        <v>0</v>
      </c>
      <c r="CV110" s="24">
        <v>0</v>
      </c>
      <c r="CW110" s="24">
        <v>0</v>
      </c>
      <c r="CX110" s="24">
        <v>0</v>
      </c>
      <c r="CY110" s="24">
        <v>0</v>
      </c>
      <c r="CZ110" s="24">
        <v>0</v>
      </c>
      <c r="DA110" s="24">
        <v>0</v>
      </c>
      <c r="DB110" s="24">
        <v>0</v>
      </c>
      <c r="DC110" s="24">
        <v>0</v>
      </c>
      <c r="DD110" s="24">
        <v>0</v>
      </c>
      <c r="DE110" s="24">
        <v>0</v>
      </c>
      <c r="DF110" s="24">
        <v>0</v>
      </c>
      <c r="DG110" s="24">
        <v>0</v>
      </c>
      <c r="DH110" s="24">
        <v>0</v>
      </c>
      <c r="DI110" s="24">
        <v>0</v>
      </c>
      <c r="DJ110" s="24">
        <v>0</v>
      </c>
      <c r="DK110" s="24">
        <v>0</v>
      </c>
      <c r="DL110" s="24">
        <v>0</v>
      </c>
      <c r="DM110" s="24">
        <v>0</v>
      </c>
      <c r="DN110" s="24">
        <v>0</v>
      </c>
      <c r="DO110" s="24">
        <v>0</v>
      </c>
      <c r="DP110" s="24">
        <v>0</v>
      </c>
      <c r="DQ110" s="24">
        <v>0</v>
      </c>
      <c r="DR110" s="24">
        <v>0</v>
      </c>
      <c r="DS110" s="24">
        <v>0</v>
      </c>
      <c r="DT110" s="24">
        <v>0</v>
      </c>
      <c r="DU110" s="24">
        <v>0</v>
      </c>
      <c r="DV110" s="24">
        <v>0</v>
      </c>
      <c r="DW110" s="24">
        <v>0</v>
      </c>
      <c r="DX110" s="24">
        <v>0</v>
      </c>
      <c r="DY110" s="24">
        <v>0</v>
      </c>
      <c r="DZ110" s="24">
        <v>0</v>
      </c>
      <c r="EA110" s="24">
        <v>0</v>
      </c>
      <c r="EB110" s="24">
        <v>0</v>
      </c>
      <c r="EC110" s="24">
        <v>0</v>
      </c>
      <c r="ED110" s="24">
        <v>0</v>
      </c>
      <c r="EE110" s="24">
        <v>0</v>
      </c>
      <c r="EF110" s="24">
        <v>0</v>
      </c>
      <c r="EG110" s="24">
        <v>0</v>
      </c>
      <c r="EH110" s="24">
        <v>0</v>
      </c>
      <c r="EI110" s="24">
        <v>0</v>
      </c>
      <c r="EJ110" s="24">
        <v>0</v>
      </c>
      <c r="EK110" s="24">
        <v>0</v>
      </c>
      <c r="EL110" s="24">
        <v>0</v>
      </c>
      <c r="EM110" s="24">
        <v>0</v>
      </c>
      <c r="EN110" s="24">
        <v>0</v>
      </c>
      <c r="EO110" s="24">
        <v>0</v>
      </c>
      <c r="EP110" s="24">
        <v>0</v>
      </c>
      <c r="EQ110" s="24">
        <v>0</v>
      </c>
      <c r="ER110" s="24">
        <v>0</v>
      </c>
      <c r="ES110" s="24">
        <v>0</v>
      </c>
      <c r="ET110" s="24">
        <v>0</v>
      </c>
      <c r="EU110" s="23"/>
      <c r="EV110" s="23"/>
      <c r="EW110" s="23"/>
      <c r="EX110" s="23"/>
      <c r="EY110" s="23"/>
      <c r="EZ110" s="23"/>
      <c r="FA110" s="23"/>
      <c r="FB110" s="7">
        <v>0</v>
      </c>
      <c r="FD110" s="5">
        <v>61</v>
      </c>
      <c r="FE110" s="7">
        <v>-1.710467851839972E-20</v>
      </c>
    </row>
    <row r="111" spans="1:161" x14ac:dyDescent="0.25">
      <c r="A111" s="1" t="s">
        <v>237</v>
      </c>
      <c r="B111" s="24">
        <v>0</v>
      </c>
      <c r="C111" s="24">
        <v>0</v>
      </c>
      <c r="D111" s="24">
        <v>0</v>
      </c>
      <c r="E111" s="24">
        <v>0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>
        <v>0</v>
      </c>
      <c r="O111" s="24">
        <v>0</v>
      </c>
      <c r="P111" s="24">
        <v>0</v>
      </c>
      <c r="Q111" s="24">
        <v>1</v>
      </c>
      <c r="R111" s="24">
        <v>0</v>
      </c>
      <c r="S111" s="24">
        <v>0</v>
      </c>
      <c r="T111" s="24">
        <v>0</v>
      </c>
      <c r="U111" s="24">
        <v>0</v>
      </c>
      <c r="V111" s="24">
        <v>0</v>
      </c>
      <c r="W111" s="24">
        <v>0</v>
      </c>
      <c r="X111" s="24">
        <v>0</v>
      </c>
      <c r="Y111" s="24">
        <v>0</v>
      </c>
      <c r="Z111" s="24">
        <v>0</v>
      </c>
      <c r="AA111" s="24">
        <v>0</v>
      </c>
      <c r="AB111" s="24">
        <v>-2</v>
      </c>
      <c r="AC111" s="24">
        <v>0</v>
      </c>
      <c r="AD111" s="24">
        <v>0</v>
      </c>
      <c r="AE111" s="24">
        <v>0</v>
      </c>
      <c r="AF111" s="24">
        <v>0</v>
      </c>
      <c r="AG111" s="24">
        <v>0</v>
      </c>
      <c r="AH111" s="24">
        <v>0</v>
      </c>
      <c r="AI111" s="24">
        <v>0</v>
      </c>
      <c r="AJ111" s="24">
        <v>0</v>
      </c>
      <c r="AK111" s="24">
        <v>0</v>
      </c>
      <c r="AL111" s="24">
        <v>0</v>
      </c>
      <c r="AM111" s="24">
        <v>0</v>
      </c>
      <c r="AN111" s="24">
        <v>1</v>
      </c>
      <c r="AO111" s="24">
        <v>0</v>
      </c>
      <c r="AP111" s="24">
        <v>0</v>
      </c>
      <c r="AQ111" s="24">
        <v>0</v>
      </c>
      <c r="AR111" s="24">
        <v>0</v>
      </c>
      <c r="AS111" s="24">
        <v>0</v>
      </c>
      <c r="AT111" s="24">
        <v>0</v>
      </c>
      <c r="AU111" s="24">
        <v>0</v>
      </c>
      <c r="AV111" s="24">
        <v>0</v>
      </c>
      <c r="AW111" s="24">
        <v>0</v>
      </c>
      <c r="AX111" s="24">
        <v>0</v>
      </c>
      <c r="AY111" s="24">
        <v>0</v>
      </c>
      <c r="AZ111" s="24">
        <v>0</v>
      </c>
      <c r="BA111" s="24">
        <v>0</v>
      </c>
      <c r="BB111" s="24">
        <v>0</v>
      </c>
      <c r="BC111" s="24">
        <v>0</v>
      </c>
      <c r="BD111" s="24">
        <v>0</v>
      </c>
      <c r="BE111" s="24">
        <v>0</v>
      </c>
      <c r="BF111" s="24">
        <v>0</v>
      </c>
      <c r="BG111" s="24">
        <v>0</v>
      </c>
      <c r="BH111" s="24">
        <v>0</v>
      </c>
      <c r="BI111" s="24">
        <v>0</v>
      </c>
      <c r="BJ111" s="24">
        <v>0</v>
      </c>
      <c r="BK111" s="24">
        <v>0</v>
      </c>
      <c r="BL111" s="24">
        <v>0</v>
      </c>
      <c r="BM111" s="24">
        <v>0</v>
      </c>
      <c r="BN111" s="24">
        <v>0</v>
      </c>
      <c r="BO111" s="24">
        <v>0</v>
      </c>
      <c r="BP111" s="24">
        <v>0</v>
      </c>
      <c r="BQ111" s="24">
        <v>0</v>
      </c>
      <c r="BR111" s="24">
        <v>0</v>
      </c>
      <c r="BS111" s="24">
        <v>0</v>
      </c>
      <c r="BT111" s="24">
        <v>0</v>
      </c>
      <c r="BU111" s="24">
        <v>0</v>
      </c>
      <c r="BV111" s="24">
        <v>0</v>
      </c>
      <c r="BW111" s="24">
        <v>0</v>
      </c>
      <c r="BX111" s="24">
        <v>0</v>
      </c>
      <c r="BY111" s="24">
        <v>0</v>
      </c>
      <c r="BZ111" s="24">
        <v>0</v>
      </c>
      <c r="CA111" s="24">
        <v>0</v>
      </c>
      <c r="CB111" s="24">
        <v>0</v>
      </c>
      <c r="CC111" s="24">
        <v>0</v>
      </c>
      <c r="CD111" s="24">
        <v>0</v>
      </c>
      <c r="CE111" s="24">
        <v>0</v>
      </c>
      <c r="CF111" s="24">
        <v>0</v>
      </c>
      <c r="CG111" s="24">
        <v>0</v>
      </c>
      <c r="CH111" s="24">
        <v>0</v>
      </c>
      <c r="CI111" s="24">
        <v>0</v>
      </c>
      <c r="CJ111" s="24">
        <v>0</v>
      </c>
      <c r="CK111" s="24">
        <v>0</v>
      </c>
      <c r="CL111" s="24">
        <v>0</v>
      </c>
      <c r="CM111" s="24">
        <v>0</v>
      </c>
      <c r="CN111" s="24">
        <v>0</v>
      </c>
      <c r="CO111" s="24">
        <v>0</v>
      </c>
      <c r="CP111" s="24">
        <v>0</v>
      </c>
      <c r="CQ111" s="24">
        <v>0</v>
      </c>
      <c r="CR111" s="24">
        <v>0</v>
      </c>
      <c r="CS111" s="24">
        <v>0</v>
      </c>
      <c r="CT111" s="24">
        <v>0</v>
      </c>
      <c r="CU111" s="24">
        <v>0</v>
      </c>
      <c r="CV111" s="24">
        <v>0</v>
      </c>
      <c r="CW111" s="24">
        <v>0</v>
      </c>
      <c r="CX111" s="24">
        <v>0</v>
      </c>
      <c r="CY111" s="24">
        <v>0</v>
      </c>
      <c r="CZ111" s="24">
        <v>0</v>
      </c>
      <c r="DA111" s="24">
        <v>0</v>
      </c>
      <c r="DB111" s="24">
        <v>0</v>
      </c>
      <c r="DC111" s="24">
        <v>0</v>
      </c>
      <c r="DD111" s="24">
        <v>0</v>
      </c>
      <c r="DE111" s="24">
        <v>0</v>
      </c>
      <c r="DF111" s="24">
        <v>0</v>
      </c>
      <c r="DG111" s="24">
        <v>0</v>
      </c>
      <c r="DH111" s="24">
        <v>0</v>
      </c>
      <c r="DI111" s="24">
        <v>0</v>
      </c>
      <c r="DJ111" s="24">
        <v>0</v>
      </c>
      <c r="DK111" s="24">
        <v>0</v>
      </c>
      <c r="DL111" s="24">
        <v>0</v>
      </c>
      <c r="DM111" s="24">
        <v>0</v>
      </c>
      <c r="DN111" s="24">
        <v>0</v>
      </c>
      <c r="DO111" s="24">
        <v>0</v>
      </c>
      <c r="DP111" s="24">
        <v>0</v>
      </c>
      <c r="DQ111" s="24">
        <v>0</v>
      </c>
      <c r="DR111" s="24">
        <v>0</v>
      </c>
      <c r="DS111" s="24">
        <v>0</v>
      </c>
      <c r="DT111" s="24">
        <v>0</v>
      </c>
      <c r="DU111" s="24">
        <v>0</v>
      </c>
      <c r="DV111" s="24">
        <v>0</v>
      </c>
      <c r="DW111" s="24">
        <v>0</v>
      </c>
      <c r="DX111" s="24">
        <v>0</v>
      </c>
      <c r="DY111" s="24">
        <v>0</v>
      </c>
      <c r="DZ111" s="24">
        <v>0</v>
      </c>
      <c r="EA111" s="24">
        <v>0</v>
      </c>
      <c r="EB111" s="24">
        <v>0</v>
      </c>
      <c r="EC111" s="24">
        <v>0</v>
      </c>
      <c r="ED111" s="24">
        <v>0</v>
      </c>
      <c r="EE111" s="24">
        <v>0</v>
      </c>
      <c r="EF111" s="24">
        <v>0</v>
      </c>
      <c r="EG111" s="24">
        <v>0</v>
      </c>
      <c r="EH111" s="24">
        <v>0</v>
      </c>
      <c r="EI111" s="24">
        <v>0</v>
      </c>
      <c r="EJ111" s="24">
        <v>0</v>
      </c>
      <c r="EK111" s="24">
        <v>0</v>
      </c>
      <c r="EL111" s="24">
        <v>0</v>
      </c>
      <c r="EM111" s="24">
        <v>0</v>
      </c>
      <c r="EN111" s="24">
        <v>0</v>
      </c>
      <c r="EO111" s="24">
        <v>0</v>
      </c>
      <c r="EP111" s="24">
        <v>0</v>
      </c>
      <c r="EQ111" s="24">
        <v>0</v>
      </c>
      <c r="ER111" s="24">
        <v>0</v>
      </c>
      <c r="ES111" s="24">
        <v>0</v>
      </c>
      <c r="ET111" s="24">
        <v>0</v>
      </c>
      <c r="EU111" s="23"/>
      <c r="EV111" s="23"/>
      <c r="EW111" s="23"/>
      <c r="EX111" s="23"/>
      <c r="EY111" s="23"/>
      <c r="EZ111" s="23"/>
      <c r="FA111" s="23"/>
      <c r="FB111" s="7">
        <f>-D7*D7</f>
        <v>-1.5625000000000003E-4</v>
      </c>
      <c r="FD111" s="5">
        <v>62</v>
      </c>
      <c r="FE111" s="7">
        <v>8.8412501801423673E-4</v>
      </c>
    </row>
    <row r="112" spans="1:161" x14ac:dyDescent="0.25">
      <c r="A112" s="1" t="s">
        <v>159</v>
      </c>
      <c r="B112" s="24">
        <v>0</v>
      </c>
      <c r="C112" s="24">
        <v>0</v>
      </c>
      <c r="D112" s="24">
        <v>0</v>
      </c>
      <c r="E112" s="24">
        <v>0</v>
      </c>
      <c r="F112" s="24">
        <v>0</v>
      </c>
      <c r="G112" s="24">
        <v>0</v>
      </c>
      <c r="H112" s="24">
        <v>0</v>
      </c>
      <c r="I112" s="24">
        <v>0</v>
      </c>
      <c r="J112" s="24">
        <v>0</v>
      </c>
      <c r="K112" s="24">
        <v>0</v>
      </c>
      <c r="L112" s="24">
        <v>0</v>
      </c>
      <c r="M112" s="24">
        <v>0</v>
      </c>
      <c r="N112" s="24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>
        <v>0</v>
      </c>
      <c r="V112" s="24">
        <v>0</v>
      </c>
      <c r="W112" s="24">
        <v>0</v>
      </c>
      <c r="X112" s="24">
        <v>0</v>
      </c>
      <c r="Y112" s="24">
        <v>0</v>
      </c>
      <c r="Z112" s="24">
        <v>0</v>
      </c>
      <c r="AA112" s="24">
        <v>0</v>
      </c>
      <c r="AB112" s="24">
        <v>0</v>
      </c>
      <c r="AC112" s="24">
        <v>1</v>
      </c>
      <c r="AD112" s="24">
        <v>0</v>
      </c>
      <c r="AE112" s="24">
        <v>0</v>
      </c>
      <c r="AF112" s="24">
        <v>0</v>
      </c>
      <c r="AG112" s="24">
        <v>0</v>
      </c>
      <c r="AH112" s="24">
        <v>0</v>
      </c>
      <c r="AI112" s="24">
        <v>0</v>
      </c>
      <c r="AJ112" s="24">
        <v>0</v>
      </c>
      <c r="AK112" s="24">
        <v>0</v>
      </c>
      <c r="AL112" s="24">
        <v>0</v>
      </c>
      <c r="AM112" s="24">
        <v>0</v>
      </c>
      <c r="AN112" s="24">
        <v>0</v>
      </c>
      <c r="AO112" s="24">
        <v>0</v>
      </c>
      <c r="AP112" s="24">
        <v>0</v>
      </c>
      <c r="AQ112" s="24">
        <v>0</v>
      </c>
      <c r="AR112" s="24">
        <v>0</v>
      </c>
      <c r="AS112" s="24">
        <v>0</v>
      </c>
      <c r="AT112" s="24">
        <v>0</v>
      </c>
      <c r="AU112" s="24">
        <v>0</v>
      </c>
      <c r="AV112" s="24">
        <v>0</v>
      </c>
      <c r="AW112" s="24">
        <v>0</v>
      </c>
      <c r="AX112" s="24">
        <v>0</v>
      </c>
      <c r="AY112" s="24">
        <v>0</v>
      </c>
      <c r="AZ112" s="24">
        <v>0</v>
      </c>
      <c r="BA112" s="24">
        <v>0</v>
      </c>
      <c r="BB112" s="24">
        <v>0</v>
      </c>
      <c r="BC112" s="24">
        <v>0</v>
      </c>
      <c r="BD112" s="24">
        <v>0</v>
      </c>
      <c r="BE112" s="24">
        <v>0</v>
      </c>
      <c r="BF112" s="24">
        <v>0</v>
      </c>
      <c r="BG112" s="24">
        <v>0</v>
      </c>
      <c r="BH112" s="24">
        <v>0</v>
      </c>
      <c r="BI112" s="24">
        <v>0</v>
      </c>
      <c r="BJ112" s="24">
        <v>0</v>
      </c>
      <c r="BK112" s="24">
        <v>0</v>
      </c>
      <c r="BL112" s="24">
        <v>0</v>
      </c>
      <c r="BM112" s="24">
        <v>0</v>
      </c>
      <c r="BN112" s="24">
        <v>0</v>
      </c>
      <c r="BO112" s="24">
        <v>0</v>
      </c>
      <c r="BP112" s="24">
        <v>0</v>
      </c>
      <c r="BQ112" s="24">
        <v>0</v>
      </c>
      <c r="BR112" s="24">
        <v>0</v>
      </c>
      <c r="BS112" s="24">
        <v>0</v>
      </c>
      <c r="BT112" s="24">
        <v>0</v>
      </c>
      <c r="BU112" s="24">
        <v>0</v>
      </c>
      <c r="BV112" s="24">
        <v>0</v>
      </c>
      <c r="BW112" s="24">
        <v>0</v>
      </c>
      <c r="BX112" s="24">
        <v>0</v>
      </c>
      <c r="BY112" s="24">
        <v>0</v>
      </c>
      <c r="BZ112" s="24">
        <v>0</v>
      </c>
      <c r="CA112" s="24">
        <v>0</v>
      </c>
      <c r="CB112" s="24">
        <v>0</v>
      </c>
      <c r="CC112" s="24">
        <v>0</v>
      </c>
      <c r="CD112" s="24">
        <v>0</v>
      </c>
      <c r="CE112" s="24">
        <v>0</v>
      </c>
      <c r="CF112" s="24">
        <v>0</v>
      </c>
      <c r="CG112" s="24">
        <v>0</v>
      </c>
      <c r="CH112" s="24">
        <v>0</v>
      </c>
      <c r="CI112" s="24">
        <v>0</v>
      </c>
      <c r="CJ112" s="24">
        <v>0</v>
      </c>
      <c r="CK112" s="24">
        <v>0</v>
      </c>
      <c r="CL112" s="24">
        <v>0</v>
      </c>
      <c r="CM112" s="24">
        <v>0</v>
      </c>
      <c r="CN112" s="24">
        <v>0</v>
      </c>
      <c r="CO112" s="24">
        <v>0</v>
      </c>
      <c r="CP112" s="24">
        <v>0</v>
      </c>
      <c r="CQ112" s="24">
        <v>0</v>
      </c>
      <c r="CR112" s="24">
        <v>0</v>
      </c>
      <c r="CS112" s="24">
        <v>0</v>
      </c>
      <c r="CT112" s="24">
        <v>0</v>
      </c>
      <c r="CU112" s="24">
        <v>0</v>
      </c>
      <c r="CV112" s="24">
        <v>0</v>
      </c>
      <c r="CW112" s="24">
        <v>0</v>
      </c>
      <c r="CX112" s="24">
        <v>0</v>
      </c>
      <c r="CY112" s="24">
        <v>0</v>
      </c>
      <c r="CZ112" s="24">
        <v>0</v>
      </c>
      <c r="DA112" s="24">
        <v>0</v>
      </c>
      <c r="DB112" s="24">
        <v>0</v>
      </c>
      <c r="DC112" s="24">
        <v>0</v>
      </c>
      <c r="DD112" s="24">
        <v>0</v>
      </c>
      <c r="DE112" s="24">
        <v>0</v>
      </c>
      <c r="DF112" s="24">
        <v>0</v>
      </c>
      <c r="DG112" s="24">
        <v>0</v>
      </c>
      <c r="DH112" s="24">
        <v>0</v>
      </c>
      <c r="DI112" s="24">
        <v>0</v>
      </c>
      <c r="DJ112" s="24">
        <v>0</v>
      </c>
      <c r="DK112" s="24">
        <v>0</v>
      </c>
      <c r="DL112" s="24">
        <v>0</v>
      </c>
      <c r="DM112" s="24">
        <v>0</v>
      </c>
      <c r="DN112" s="24">
        <v>0</v>
      </c>
      <c r="DO112" s="24">
        <v>0</v>
      </c>
      <c r="DP112" s="24">
        <v>0</v>
      </c>
      <c r="DQ112" s="24">
        <v>0</v>
      </c>
      <c r="DR112" s="24">
        <v>0</v>
      </c>
      <c r="DS112" s="24">
        <v>0</v>
      </c>
      <c r="DT112" s="24">
        <v>0</v>
      </c>
      <c r="DU112" s="24">
        <v>0</v>
      </c>
      <c r="DV112" s="24">
        <v>0</v>
      </c>
      <c r="DW112" s="24">
        <v>0</v>
      </c>
      <c r="DX112" s="24">
        <v>0</v>
      </c>
      <c r="DY112" s="24">
        <v>0</v>
      </c>
      <c r="DZ112" s="24">
        <v>0</v>
      </c>
      <c r="EA112" s="24">
        <v>0</v>
      </c>
      <c r="EB112" s="24">
        <v>0</v>
      </c>
      <c r="EC112" s="24">
        <v>0</v>
      </c>
      <c r="ED112" s="24">
        <v>0</v>
      </c>
      <c r="EE112" s="24">
        <v>0</v>
      </c>
      <c r="EF112" s="24">
        <v>0</v>
      </c>
      <c r="EG112" s="24">
        <v>0</v>
      </c>
      <c r="EH112" s="24">
        <v>0</v>
      </c>
      <c r="EI112" s="24">
        <v>0</v>
      </c>
      <c r="EJ112" s="24">
        <v>0</v>
      </c>
      <c r="EK112" s="24">
        <v>0</v>
      </c>
      <c r="EL112" s="24">
        <v>0</v>
      </c>
      <c r="EM112" s="24">
        <v>0</v>
      </c>
      <c r="EN112" s="24">
        <v>0</v>
      </c>
      <c r="EO112" s="24">
        <v>0</v>
      </c>
      <c r="EP112" s="24">
        <v>0</v>
      </c>
      <c r="EQ112" s="24">
        <v>0</v>
      </c>
      <c r="ER112" s="24">
        <v>0</v>
      </c>
      <c r="ES112" s="24">
        <v>0</v>
      </c>
      <c r="ET112" s="24">
        <v>0</v>
      </c>
      <c r="EU112" s="23"/>
      <c r="EV112" s="23"/>
      <c r="EW112" s="23"/>
      <c r="EX112" s="23"/>
      <c r="EY112" s="23"/>
      <c r="EZ112" s="23"/>
      <c r="FA112" s="23"/>
      <c r="FB112" s="7">
        <v>0</v>
      </c>
      <c r="FD112" s="5">
        <v>63</v>
      </c>
      <c r="FE112" s="7">
        <v>9.3440249696550963E-4</v>
      </c>
    </row>
    <row r="113" spans="1:161" x14ac:dyDescent="0.25">
      <c r="A113" s="1" t="s">
        <v>238</v>
      </c>
      <c r="B113" s="24">
        <v>0</v>
      </c>
      <c r="C113" s="24">
        <v>0</v>
      </c>
      <c r="D113" s="24">
        <v>0</v>
      </c>
      <c r="E113" s="24">
        <v>0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>
        <v>0</v>
      </c>
      <c r="V113" s="24">
        <v>0</v>
      </c>
      <c r="W113" s="24">
        <v>0</v>
      </c>
      <c r="X113" s="24">
        <v>0</v>
      </c>
      <c r="Y113" s="24">
        <v>0</v>
      </c>
      <c r="Z113" s="24">
        <v>0</v>
      </c>
      <c r="AA113" s="24">
        <v>0</v>
      </c>
      <c r="AB113" s="24">
        <v>1</v>
      </c>
      <c r="AC113" s="24">
        <v>-2</v>
      </c>
      <c r="AD113" s="24">
        <v>1</v>
      </c>
      <c r="AE113" s="24">
        <v>0</v>
      </c>
      <c r="AF113" s="24">
        <v>0</v>
      </c>
      <c r="AG113" s="24">
        <v>0</v>
      </c>
      <c r="AH113" s="24">
        <v>0</v>
      </c>
      <c r="AI113" s="24">
        <v>0</v>
      </c>
      <c r="AJ113" s="24">
        <v>0</v>
      </c>
      <c r="AK113" s="24">
        <v>0</v>
      </c>
      <c r="AL113" s="24">
        <v>0</v>
      </c>
      <c r="AM113" s="24">
        <v>0</v>
      </c>
      <c r="AN113" s="24">
        <v>0</v>
      </c>
      <c r="AO113" s="24">
        <v>0</v>
      </c>
      <c r="AP113" s="24">
        <v>0</v>
      </c>
      <c r="AQ113" s="24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0</v>
      </c>
      <c r="BB113" s="24">
        <v>0</v>
      </c>
      <c r="BC113" s="24">
        <v>0</v>
      </c>
      <c r="BD113" s="24">
        <v>0</v>
      </c>
      <c r="BE113" s="24">
        <v>0</v>
      </c>
      <c r="BF113" s="24">
        <v>0</v>
      </c>
      <c r="BG113" s="24">
        <v>0</v>
      </c>
      <c r="BH113" s="24">
        <v>0</v>
      </c>
      <c r="BI113" s="24">
        <v>0</v>
      </c>
      <c r="BJ113" s="24">
        <v>0</v>
      </c>
      <c r="BK113" s="24">
        <v>0</v>
      </c>
      <c r="BL113" s="24">
        <v>0</v>
      </c>
      <c r="BM113" s="24">
        <v>0</v>
      </c>
      <c r="BN113" s="24">
        <v>0</v>
      </c>
      <c r="BO113" s="24">
        <v>0</v>
      </c>
      <c r="BP113" s="24">
        <v>0</v>
      </c>
      <c r="BQ113" s="24">
        <v>0</v>
      </c>
      <c r="BR113" s="24">
        <v>0</v>
      </c>
      <c r="BS113" s="24">
        <v>0</v>
      </c>
      <c r="BT113" s="24">
        <v>0</v>
      </c>
      <c r="BU113" s="24">
        <v>0</v>
      </c>
      <c r="BV113" s="24">
        <v>0</v>
      </c>
      <c r="BW113" s="24">
        <v>0</v>
      </c>
      <c r="BX113" s="24">
        <v>0</v>
      </c>
      <c r="BY113" s="24">
        <v>0</v>
      </c>
      <c r="BZ113" s="24">
        <v>0</v>
      </c>
      <c r="CA113" s="24">
        <v>0</v>
      </c>
      <c r="CB113" s="24">
        <v>0</v>
      </c>
      <c r="CC113" s="24">
        <v>0</v>
      </c>
      <c r="CD113" s="24">
        <v>0</v>
      </c>
      <c r="CE113" s="24">
        <v>0</v>
      </c>
      <c r="CF113" s="24">
        <v>0</v>
      </c>
      <c r="CG113" s="24">
        <v>0</v>
      </c>
      <c r="CH113" s="24">
        <v>0</v>
      </c>
      <c r="CI113" s="24">
        <v>0</v>
      </c>
      <c r="CJ113" s="24">
        <v>0</v>
      </c>
      <c r="CK113" s="24">
        <v>0</v>
      </c>
      <c r="CL113" s="24">
        <v>0</v>
      </c>
      <c r="CM113" s="24">
        <v>0</v>
      </c>
      <c r="CN113" s="24">
        <v>0</v>
      </c>
      <c r="CO113" s="24">
        <v>0</v>
      </c>
      <c r="CP113" s="24">
        <v>0</v>
      </c>
      <c r="CQ113" s="24">
        <v>0</v>
      </c>
      <c r="CR113" s="24">
        <v>0</v>
      </c>
      <c r="CS113" s="24">
        <v>0</v>
      </c>
      <c r="CT113" s="24">
        <v>0</v>
      </c>
      <c r="CU113" s="24">
        <v>0</v>
      </c>
      <c r="CV113" s="24">
        <v>0</v>
      </c>
      <c r="CW113" s="24">
        <v>0</v>
      </c>
      <c r="CX113" s="24">
        <v>0</v>
      </c>
      <c r="CY113" s="24">
        <v>0</v>
      </c>
      <c r="CZ113" s="24">
        <v>0</v>
      </c>
      <c r="DA113" s="24">
        <v>0</v>
      </c>
      <c r="DB113" s="24">
        <v>0</v>
      </c>
      <c r="DC113" s="24">
        <v>0</v>
      </c>
      <c r="DD113" s="24">
        <v>0</v>
      </c>
      <c r="DE113" s="24">
        <v>0</v>
      </c>
      <c r="DF113" s="24">
        <v>0</v>
      </c>
      <c r="DG113" s="24">
        <v>0</v>
      </c>
      <c r="DH113" s="24">
        <v>0</v>
      </c>
      <c r="DI113" s="24">
        <v>0</v>
      </c>
      <c r="DJ113" s="24">
        <v>0</v>
      </c>
      <c r="DK113" s="24">
        <v>0</v>
      </c>
      <c r="DL113" s="24">
        <v>0</v>
      </c>
      <c r="DM113" s="24">
        <v>0</v>
      </c>
      <c r="DN113" s="24">
        <v>0</v>
      </c>
      <c r="DO113" s="24">
        <v>0</v>
      </c>
      <c r="DP113" s="24">
        <v>0</v>
      </c>
      <c r="DQ113" s="24">
        <v>0</v>
      </c>
      <c r="DR113" s="24">
        <v>0</v>
      </c>
      <c r="DS113" s="24">
        <v>0</v>
      </c>
      <c r="DT113" s="24">
        <v>0</v>
      </c>
      <c r="DU113" s="24">
        <v>0</v>
      </c>
      <c r="DV113" s="24">
        <v>0</v>
      </c>
      <c r="DW113" s="24">
        <v>0</v>
      </c>
      <c r="DX113" s="24">
        <v>0</v>
      </c>
      <c r="DY113" s="24">
        <v>0</v>
      </c>
      <c r="DZ113" s="24">
        <v>0</v>
      </c>
      <c r="EA113" s="24">
        <v>0</v>
      </c>
      <c r="EB113" s="24">
        <v>0</v>
      </c>
      <c r="EC113" s="24">
        <v>0</v>
      </c>
      <c r="ED113" s="24">
        <v>0</v>
      </c>
      <c r="EE113" s="24">
        <v>0</v>
      </c>
      <c r="EF113" s="24">
        <v>0</v>
      </c>
      <c r="EG113" s="24">
        <v>0</v>
      </c>
      <c r="EH113" s="24">
        <v>0</v>
      </c>
      <c r="EI113" s="24">
        <v>0</v>
      </c>
      <c r="EJ113" s="24">
        <v>0</v>
      </c>
      <c r="EK113" s="24">
        <v>0</v>
      </c>
      <c r="EL113" s="24">
        <v>0</v>
      </c>
      <c r="EM113" s="24">
        <v>0</v>
      </c>
      <c r="EN113" s="24">
        <v>0</v>
      </c>
      <c r="EO113" s="24">
        <v>0</v>
      </c>
      <c r="EP113" s="24">
        <v>0</v>
      </c>
      <c r="EQ113" s="24">
        <v>0</v>
      </c>
      <c r="ER113" s="24">
        <v>0</v>
      </c>
      <c r="ES113" s="24">
        <v>0</v>
      </c>
      <c r="ET113" s="24">
        <v>0</v>
      </c>
      <c r="EU113" s="23"/>
      <c r="EV113" s="23"/>
      <c r="EW113" s="23"/>
      <c r="EX113" s="23"/>
      <c r="EY113" s="23"/>
      <c r="EZ113" s="23"/>
      <c r="FA113" s="23"/>
      <c r="FB113" s="7">
        <f>-D6*D6</f>
        <v>-1.5625E-2</v>
      </c>
      <c r="FD113" s="5">
        <v>64</v>
      </c>
      <c r="FE113" s="7">
        <v>9.3731904607042746E-4</v>
      </c>
    </row>
    <row r="114" spans="1:161" x14ac:dyDescent="0.25">
      <c r="A114" s="1" t="s">
        <v>229</v>
      </c>
      <c r="B114" s="24">
        <v>0</v>
      </c>
      <c r="C114" s="24">
        <v>0</v>
      </c>
      <c r="D114" s="24">
        <v>0</v>
      </c>
      <c r="E114" s="24">
        <v>0</v>
      </c>
      <c r="F114" s="24">
        <v>0</v>
      </c>
      <c r="G114" s="24">
        <v>0</v>
      </c>
      <c r="H114" s="24">
        <v>0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  <c r="O114" s="24">
        <v>0</v>
      </c>
      <c r="P114" s="24">
        <v>0</v>
      </c>
      <c r="Q114" s="24">
        <v>0</v>
      </c>
      <c r="R114" s="24">
        <v>1</v>
      </c>
      <c r="S114" s="24">
        <v>0</v>
      </c>
      <c r="T114" s="24">
        <v>0</v>
      </c>
      <c r="U114" s="24">
        <v>0</v>
      </c>
      <c r="V114" s="24">
        <v>0</v>
      </c>
      <c r="W114" s="24">
        <v>0</v>
      </c>
      <c r="X114" s="24">
        <v>0</v>
      </c>
      <c r="Y114" s="24">
        <v>0</v>
      </c>
      <c r="Z114" s="24">
        <v>0</v>
      </c>
      <c r="AA114" s="24">
        <v>0</v>
      </c>
      <c r="AB114" s="24">
        <v>0</v>
      </c>
      <c r="AC114" s="24">
        <v>-2</v>
      </c>
      <c r="AD114" s="24">
        <v>0</v>
      </c>
      <c r="AE114" s="24">
        <v>0</v>
      </c>
      <c r="AF114" s="24">
        <v>0</v>
      </c>
      <c r="AG114" s="24">
        <v>0</v>
      </c>
      <c r="AH114" s="24">
        <v>0</v>
      </c>
      <c r="AI114" s="24">
        <v>0</v>
      </c>
      <c r="AJ114" s="24">
        <v>0</v>
      </c>
      <c r="AK114" s="24">
        <v>0</v>
      </c>
      <c r="AL114" s="24">
        <v>0</v>
      </c>
      <c r="AM114" s="24">
        <v>0</v>
      </c>
      <c r="AN114" s="24">
        <v>0</v>
      </c>
      <c r="AO114" s="24">
        <v>1</v>
      </c>
      <c r="AP114" s="24">
        <v>0</v>
      </c>
      <c r="AQ114" s="24">
        <v>0</v>
      </c>
      <c r="AR114" s="24">
        <v>0</v>
      </c>
      <c r="AS114" s="24">
        <v>0</v>
      </c>
      <c r="AT114" s="24">
        <v>0</v>
      </c>
      <c r="AU114" s="24">
        <v>0</v>
      </c>
      <c r="AV114" s="24">
        <v>0</v>
      </c>
      <c r="AW114" s="24">
        <v>0</v>
      </c>
      <c r="AX114" s="24">
        <v>0</v>
      </c>
      <c r="AY114" s="24">
        <v>0</v>
      </c>
      <c r="AZ114" s="24">
        <v>0</v>
      </c>
      <c r="BA114" s="24">
        <v>0</v>
      </c>
      <c r="BB114" s="24">
        <v>0</v>
      </c>
      <c r="BC114" s="24">
        <v>0</v>
      </c>
      <c r="BD114" s="24">
        <v>0</v>
      </c>
      <c r="BE114" s="24">
        <v>0</v>
      </c>
      <c r="BF114" s="24">
        <v>0</v>
      </c>
      <c r="BG114" s="24">
        <v>0</v>
      </c>
      <c r="BH114" s="24">
        <v>0</v>
      </c>
      <c r="BI114" s="24">
        <v>0</v>
      </c>
      <c r="BJ114" s="24">
        <v>0</v>
      </c>
      <c r="BK114" s="24">
        <v>0</v>
      </c>
      <c r="BL114" s="24">
        <v>0</v>
      </c>
      <c r="BM114" s="24">
        <v>0</v>
      </c>
      <c r="BN114" s="24">
        <v>0</v>
      </c>
      <c r="BO114" s="24">
        <v>0</v>
      </c>
      <c r="BP114" s="24">
        <v>0</v>
      </c>
      <c r="BQ114" s="24">
        <v>0</v>
      </c>
      <c r="BR114" s="24">
        <v>0</v>
      </c>
      <c r="BS114" s="24">
        <v>0</v>
      </c>
      <c r="BT114" s="24">
        <v>0</v>
      </c>
      <c r="BU114" s="24">
        <v>0</v>
      </c>
      <c r="BV114" s="24">
        <v>0</v>
      </c>
      <c r="BW114" s="24">
        <v>0</v>
      </c>
      <c r="BX114" s="24">
        <v>0</v>
      </c>
      <c r="BY114" s="24">
        <v>0</v>
      </c>
      <c r="BZ114" s="24">
        <v>0</v>
      </c>
      <c r="CA114" s="24">
        <v>0</v>
      </c>
      <c r="CB114" s="24">
        <v>0</v>
      </c>
      <c r="CC114" s="24">
        <v>0</v>
      </c>
      <c r="CD114" s="24">
        <v>0</v>
      </c>
      <c r="CE114" s="24">
        <v>0</v>
      </c>
      <c r="CF114" s="24">
        <v>0</v>
      </c>
      <c r="CG114" s="24">
        <v>0</v>
      </c>
      <c r="CH114" s="24">
        <v>0</v>
      </c>
      <c r="CI114" s="24">
        <v>0</v>
      </c>
      <c r="CJ114" s="24">
        <v>0</v>
      </c>
      <c r="CK114" s="24">
        <v>0</v>
      </c>
      <c r="CL114" s="24">
        <v>0</v>
      </c>
      <c r="CM114" s="24">
        <v>0</v>
      </c>
      <c r="CN114" s="24">
        <v>0</v>
      </c>
      <c r="CO114" s="24">
        <v>0</v>
      </c>
      <c r="CP114" s="24">
        <v>0</v>
      </c>
      <c r="CQ114" s="24">
        <v>0</v>
      </c>
      <c r="CR114" s="24">
        <v>0</v>
      </c>
      <c r="CS114" s="24">
        <v>0</v>
      </c>
      <c r="CT114" s="24">
        <v>0</v>
      </c>
      <c r="CU114" s="24">
        <v>0</v>
      </c>
      <c r="CV114" s="24">
        <v>0</v>
      </c>
      <c r="CW114" s="24">
        <v>0</v>
      </c>
      <c r="CX114" s="24">
        <v>0</v>
      </c>
      <c r="CY114" s="24">
        <v>0</v>
      </c>
      <c r="CZ114" s="24">
        <v>0</v>
      </c>
      <c r="DA114" s="24">
        <v>0</v>
      </c>
      <c r="DB114" s="24">
        <v>0</v>
      </c>
      <c r="DC114" s="24">
        <v>0</v>
      </c>
      <c r="DD114" s="24">
        <v>0</v>
      </c>
      <c r="DE114" s="24">
        <v>0</v>
      </c>
      <c r="DF114" s="24">
        <v>0</v>
      </c>
      <c r="DG114" s="24">
        <v>0</v>
      </c>
      <c r="DH114" s="24">
        <v>0</v>
      </c>
      <c r="DI114" s="24">
        <v>0</v>
      </c>
      <c r="DJ114" s="24">
        <v>0</v>
      </c>
      <c r="DK114" s="24">
        <v>0</v>
      </c>
      <c r="DL114" s="24">
        <v>0</v>
      </c>
      <c r="DM114" s="24">
        <v>0</v>
      </c>
      <c r="DN114" s="24">
        <v>0</v>
      </c>
      <c r="DO114" s="24">
        <v>0</v>
      </c>
      <c r="DP114" s="24">
        <v>0</v>
      </c>
      <c r="DQ114" s="24">
        <v>0</v>
      </c>
      <c r="DR114" s="24">
        <v>0</v>
      </c>
      <c r="DS114" s="24">
        <v>0</v>
      </c>
      <c r="DT114" s="24">
        <v>0</v>
      </c>
      <c r="DU114" s="24">
        <v>0</v>
      </c>
      <c r="DV114" s="24">
        <v>0</v>
      </c>
      <c r="DW114" s="24">
        <v>0</v>
      </c>
      <c r="DX114" s="24">
        <v>0</v>
      </c>
      <c r="DY114" s="24">
        <v>0</v>
      </c>
      <c r="DZ114" s="24">
        <v>0</v>
      </c>
      <c r="EA114" s="24">
        <v>0</v>
      </c>
      <c r="EB114" s="24">
        <v>0</v>
      </c>
      <c r="EC114" s="24">
        <v>0</v>
      </c>
      <c r="ED114" s="24">
        <v>0</v>
      </c>
      <c r="EE114" s="24">
        <v>0</v>
      </c>
      <c r="EF114" s="24">
        <v>0</v>
      </c>
      <c r="EG114" s="24">
        <v>0</v>
      </c>
      <c r="EH114" s="24">
        <v>0</v>
      </c>
      <c r="EI114" s="24">
        <v>0</v>
      </c>
      <c r="EJ114" s="24">
        <v>0</v>
      </c>
      <c r="EK114" s="24">
        <v>0</v>
      </c>
      <c r="EL114" s="24">
        <v>0</v>
      </c>
      <c r="EM114" s="24">
        <v>0</v>
      </c>
      <c r="EN114" s="24">
        <v>0</v>
      </c>
      <c r="EO114" s="24">
        <v>0</v>
      </c>
      <c r="EP114" s="24">
        <v>0</v>
      </c>
      <c r="EQ114" s="24">
        <v>0</v>
      </c>
      <c r="ER114" s="24">
        <v>0</v>
      </c>
      <c r="ES114" s="24">
        <v>0</v>
      </c>
      <c r="ET114" s="24">
        <v>0</v>
      </c>
      <c r="EU114" s="23"/>
      <c r="EV114" s="23"/>
      <c r="EW114" s="23"/>
      <c r="EX114" s="23"/>
      <c r="EY114" s="23"/>
      <c r="EZ114" s="23"/>
      <c r="FA114" s="23"/>
      <c r="FB114" s="7">
        <f>-D7*D7</f>
        <v>-1.5625000000000003E-4</v>
      </c>
      <c r="FD114" s="5">
        <v>65</v>
      </c>
      <c r="FE114" s="7">
        <v>9.3747898994071875E-4</v>
      </c>
    </row>
    <row r="115" spans="1:161" x14ac:dyDescent="0.25">
      <c r="A115" s="1" t="s">
        <v>88</v>
      </c>
      <c r="B115" s="24">
        <v>0</v>
      </c>
      <c r="C115" s="24">
        <v>0</v>
      </c>
      <c r="D115" s="24">
        <v>0</v>
      </c>
      <c r="E115" s="24">
        <v>0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>
        <v>0</v>
      </c>
      <c r="V115" s="24">
        <v>0</v>
      </c>
      <c r="W115" s="24">
        <v>0</v>
      </c>
      <c r="X115" s="24">
        <v>0</v>
      </c>
      <c r="Y115" s="24">
        <v>0</v>
      </c>
      <c r="Z115" s="24">
        <v>0</v>
      </c>
      <c r="AA115" s="24">
        <v>0</v>
      </c>
      <c r="AB115" s="24">
        <v>0</v>
      </c>
      <c r="AC115" s="24">
        <v>0</v>
      </c>
      <c r="AD115" s="24">
        <v>0</v>
      </c>
      <c r="AE115" s="24">
        <v>0</v>
      </c>
      <c r="AF115" s="24">
        <v>0</v>
      </c>
      <c r="AG115" s="24">
        <v>1</v>
      </c>
      <c r="AH115" s="24">
        <v>0</v>
      </c>
      <c r="AI115" s="24">
        <v>0</v>
      </c>
      <c r="AJ115" s="24">
        <v>0</v>
      </c>
      <c r="AK115" s="24">
        <v>0</v>
      </c>
      <c r="AL115" s="24">
        <v>0</v>
      </c>
      <c r="AM115" s="24">
        <v>0</v>
      </c>
      <c r="AN115" s="24">
        <v>0</v>
      </c>
      <c r="AO115" s="24">
        <v>0</v>
      </c>
      <c r="AP115" s="24">
        <v>0</v>
      </c>
      <c r="AQ115" s="24">
        <v>0</v>
      </c>
      <c r="AR115" s="24">
        <v>0</v>
      </c>
      <c r="AS115" s="24">
        <v>0</v>
      </c>
      <c r="AT115" s="24">
        <v>0</v>
      </c>
      <c r="AU115" s="24">
        <v>0</v>
      </c>
      <c r="AV115" s="24">
        <v>0</v>
      </c>
      <c r="AW115" s="24">
        <v>0</v>
      </c>
      <c r="AX115" s="24">
        <v>0</v>
      </c>
      <c r="AY115" s="24">
        <v>0</v>
      </c>
      <c r="AZ115" s="24">
        <v>0</v>
      </c>
      <c r="BA115" s="24">
        <v>0</v>
      </c>
      <c r="BB115" s="24">
        <v>0</v>
      </c>
      <c r="BC115" s="24">
        <v>0</v>
      </c>
      <c r="BD115" s="24">
        <v>0</v>
      </c>
      <c r="BE115" s="24">
        <v>0</v>
      </c>
      <c r="BF115" s="24">
        <v>0</v>
      </c>
      <c r="BG115" s="24">
        <v>0</v>
      </c>
      <c r="BH115" s="24">
        <v>0</v>
      </c>
      <c r="BI115" s="24">
        <v>0</v>
      </c>
      <c r="BJ115" s="24">
        <v>0</v>
      </c>
      <c r="BK115" s="24">
        <v>0</v>
      </c>
      <c r="BL115" s="24">
        <v>0</v>
      </c>
      <c r="BM115" s="24">
        <v>0</v>
      </c>
      <c r="BN115" s="24">
        <v>0</v>
      </c>
      <c r="BO115" s="24">
        <v>0</v>
      </c>
      <c r="BP115" s="24">
        <v>0</v>
      </c>
      <c r="BQ115" s="24">
        <v>0</v>
      </c>
      <c r="BR115" s="24">
        <v>0</v>
      </c>
      <c r="BS115" s="24">
        <v>0</v>
      </c>
      <c r="BT115" s="24">
        <v>0</v>
      </c>
      <c r="BU115" s="24">
        <v>0</v>
      </c>
      <c r="BV115" s="24">
        <v>0</v>
      </c>
      <c r="BW115" s="24">
        <v>0</v>
      </c>
      <c r="BX115" s="24">
        <v>0</v>
      </c>
      <c r="BY115" s="24">
        <v>0</v>
      </c>
      <c r="BZ115" s="24">
        <v>0</v>
      </c>
      <c r="CA115" s="24">
        <v>0</v>
      </c>
      <c r="CB115" s="24">
        <v>0</v>
      </c>
      <c r="CC115" s="24">
        <v>0</v>
      </c>
      <c r="CD115" s="24">
        <v>0</v>
      </c>
      <c r="CE115" s="24">
        <v>0</v>
      </c>
      <c r="CF115" s="24">
        <v>0</v>
      </c>
      <c r="CG115" s="24">
        <v>0</v>
      </c>
      <c r="CH115" s="24">
        <v>0</v>
      </c>
      <c r="CI115" s="24">
        <v>0</v>
      </c>
      <c r="CJ115" s="24">
        <v>0</v>
      </c>
      <c r="CK115" s="24">
        <v>0</v>
      </c>
      <c r="CL115" s="24">
        <v>0</v>
      </c>
      <c r="CM115" s="24">
        <v>0</v>
      </c>
      <c r="CN115" s="24">
        <v>0</v>
      </c>
      <c r="CO115" s="24">
        <v>0</v>
      </c>
      <c r="CP115" s="24">
        <v>0</v>
      </c>
      <c r="CQ115" s="24">
        <v>0</v>
      </c>
      <c r="CR115" s="24">
        <v>0</v>
      </c>
      <c r="CS115" s="24">
        <v>0</v>
      </c>
      <c r="CT115" s="24">
        <v>0</v>
      </c>
      <c r="CU115" s="24">
        <v>0</v>
      </c>
      <c r="CV115" s="24">
        <v>0</v>
      </c>
      <c r="CW115" s="24">
        <v>0</v>
      </c>
      <c r="CX115" s="24">
        <v>0</v>
      </c>
      <c r="CY115" s="24">
        <v>0</v>
      </c>
      <c r="CZ115" s="24">
        <v>0</v>
      </c>
      <c r="DA115" s="24">
        <v>0</v>
      </c>
      <c r="DB115" s="24">
        <v>0</v>
      </c>
      <c r="DC115" s="24">
        <v>0</v>
      </c>
      <c r="DD115" s="24">
        <v>0</v>
      </c>
      <c r="DE115" s="24">
        <v>0</v>
      </c>
      <c r="DF115" s="24">
        <v>0</v>
      </c>
      <c r="DG115" s="24">
        <v>0</v>
      </c>
      <c r="DH115" s="24">
        <v>0</v>
      </c>
      <c r="DI115" s="24">
        <v>0</v>
      </c>
      <c r="DJ115" s="24">
        <v>0</v>
      </c>
      <c r="DK115" s="24">
        <v>0</v>
      </c>
      <c r="DL115" s="24">
        <v>0</v>
      </c>
      <c r="DM115" s="24">
        <v>0</v>
      </c>
      <c r="DN115" s="24">
        <v>0</v>
      </c>
      <c r="DO115" s="24">
        <v>0</v>
      </c>
      <c r="DP115" s="24">
        <v>0</v>
      </c>
      <c r="DQ115" s="24">
        <v>0</v>
      </c>
      <c r="DR115" s="24">
        <v>0</v>
      </c>
      <c r="DS115" s="24">
        <v>0</v>
      </c>
      <c r="DT115" s="24">
        <v>0</v>
      </c>
      <c r="DU115" s="24">
        <v>0</v>
      </c>
      <c r="DV115" s="24">
        <v>0</v>
      </c>
      <c r="DW115" s="24">
        <v>0</v>
      </c>
      <c r="DX115" s="24">
        <v>0</v>
      </c>
      <c r="DY115" s="24">
        <v>0</v>
      </c>
      <c r="DZ115" s="24">
        <v>0</v>
      </c>
      <c r="EA115" s="24">
        <v>0</v>
      </c>
      <c r="EB115" s="24">
        <v>0</v>
      </c>
      <c r="EC115" s="24">
        <v>0</v>
      </c>
      <c r="ED115" s="24">
        <v>0</v>
      </c>
      <c r="EE115" s="24">
        <v>0</v>
      </c>
      <c r="EF115" s="24">
        <v>0</v>
      </c>
      <c r="EG115" s="24">
        <v>0</v>
      </c>
      <c r="EH115" s="24">
        <v>0</v>
      </c>
      <c r="EI115" s="24">
        <v>0</v>
      </c>
      <c r="EJ115" s="24">
        <v>0</v>
      </c>
      <c r="EK115" s="24">
        <v>0</v>
      </c>
      <c r="EL115" s="24">
        <v>0</v>
      </c>
      <c r="EM115" s="24">
        <v>0</v>
      </c>
      <c r="EN115" s="24">
        <v>0</v>
      </c>
      <c r="EO115" s="24">
        <v>0</v>
      </c>
      <c r="EP115" s="24">
        <v>0</v>
      </c>
      <c r="EQ115" s="24">
        <v>0</v>
      </c>
      <c r="ER115" s="24">
        <v>0</v>
      </c>
      <c r="ES115" s="24">
        <v>0</v>
      </c>
      <c r="ET115" s="24">
        <v>0</v>
      </c>
      <c r="EU115" s="23"/>
      <c r="EV115" s="23"/>
      <c r="EW115" s="23"/>
      <c r="EX115" s="23"/>
      <c r="EY115" s="23"/>
      <c r="EZ115" s="23"/>
      <c r="FA115" s="23"/>
      <c r="FB115" s="7">
        <v>0</v>
      </c>
      <c r="FD115" s="5">
        <v>66</v>
      </c>
      <c r="FE115" s="7">
        <v>9.3731904607044373E-4</v>
      </c>
    </row>
    <row r="116" spans="1:161" x14ac:dyDescent="0.25">
      <c r="A116" s="1" t="s">
        <v>239</v>
      </c>
      <c r="B116" s="24">
        <v>0</v>
      </c>
      <c r="C116" s="24">
        <v>0</v>
      </c>
      <c r="D116" s="24">
        <v>0</v>
      </c>
      <c r="E116" s="24">
        <v>0</v>
      </c>
      <c r="F116" s="24">
        <v>0</v>
      </c>
      <c r="G116" s="24">
        <v>0</v>
      </c>
      <c r="H116" s="24">
        <v>0</v>
      </c>
      <c r="I116" s="24">
        <v>0</v>
      </c>
      <c r="J116" s="24">
        <v>0</v>
      </c>
      <c r="K116" s="24">
        <v>0</v>
      </c>
      <c r="L116" s="24">
        <v>0</v>
      </c>
      <c r="M116" s="24">
        <v>0</v>
      </c>
      <c r="N116" s="24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  <c r="X116" s="24">
        <v>0</v>
      </c>
      <c r="Y116" s="24">
        <v>0</v>
      </c>
      <c r="Z116" s="24">
        <v>0</v>
      </c>
      <c r="AA116" s="24">
        <v>0</v>
      </c>
      <c r="AB116" s="24">
        <v>0</v>
      </c>
      <c r="AC116" s="24">
        <v>0</v>
      </c>
      <c r="AD116" s="24">
        <v>0</v>
      </c>
      <c r="AE116" s="24">
        <v>0</v>
      </c>
      <c r="AF116" s="24">
        <v>1</v>
      </c>
      <c r="AG116" s="24">
        <v>-2</v>
      </c>
      <c r="AH116" s="24">
        <v>1</v>
      </c>
      <c r="AI116" s="24">
        <v>0</v>
      </c>
      <c r="AJ116" s="24">
        <v>0</v>
      </c>
      <c r="AK116" s="24">
        <v>0</v>
      </c>
      <c r="AL116" s="24">
        <v>0</v>
      </c>
      <c r="AM116" s="24">
        <v>0</v>
      </c>
      <c r="AN116" s="24">
        <v>0</v>
      </c>
      <c r="AO116" s="24">
        <v>0</v>
      </c>
      <c r="AP116" s="24">
        <v>0</v>
      </c>
      <c r="AQ116" s="24">
        <v>0</v>
      </c>
      <c r="AR116" s="24">
        <v>0</v>
      </c>
      <c r="AS116" s="24">
        <v>0</v>
      </c>
      <c r="AT116" s="24">
        <v>0</v>
      </c>
      <c r="AU116" s="24">
        <v>0</v>
      </c>
      <c r="AV116" s="24">
        <v>0</v>
      </c>
      <c r="AW116" s="24">
        <v>0</v>
      </c>
      <c r="AX116" s="24">
        <v>0</v>
      </c>
      <c r="AY116" s="24">
        <v>0</v>
      </c>
      <c r="AZ116" s="24">
        <v>0</v>
      </c>
      <c r="BA116" s="24">
        <v>0</v>
      </c>
      <c r="BB116" s="24">
        <v>0</v>
      </c>
      <c r="BC116" s="24">
        <v>0</v>
      </c>
      <c r="BD116" s="24">
        <v>0</v>
      </c>
      <c r="BE116" s="24">
        <v>0</v>
      </c>
      <c r="BF116" s="24">
        <v>0</v>
      </c>
      <c r="BG116" s="24">
        <v>0</v>
      </c>
      <c r="BH116" s="24">
        <v>0</v>
      </c>
      <c r="BI116" s="24">
        <v>0</v>
      </c>
      <c r="BJ116" s="24">
        <v>0</v>
      </c>
      <c r="BK116" s="24">
        <v>0</v>
      </c>
      <c r="BL116" s="24">
        <v>0</v>
      </c>
      <c r="BM116" s="24">
        <v>0</v>
      </c>
      <c r="BN116" s="24">
        <v>0</v>
      </c>
      <c r="BO116" s="24">
        <v>0</v>
      </c>
      <c r="BP116" s="24">
        <v>0</v>
      </c>
      <c r="BQ116" s="24">
        <v>0</v>
      </c>
      <c r="BR116" s="24">
        <v>0</v>
      </c>
      <c r="BS116" s="24">
        <v>0</v>
      </c>
      <c r="BT116" s="24">
        <v>0</v>
      </c>
      <c r="BU116" s="24">
        <v>0</v>
      </c>
      <c r="BV116" s="24">
        <v>0</v>
      </c>
      <c r="BW116" s="24">
        <v>0</v>
      </c>
      <c r="BX116" s="24">
        <v>0</v>
      </c>
      <c r="BY116" s="24">
        <v>0</v>
      </c>
      <c r="BZ116" s="24">
        <v>0</v>
      </c>
      <c r="CA116" s="24">
        <v>0</v>
      </c>
      <c r="CB116" s="24">
        <v>0</v>
      </c>
      <c r="CC116" s="24">
        <v>0</v>
      </c>
      <c r="CD116" s="24">
        <v>0</v>
      </c>
      <c r="CE116" s="24">
        <v>0</v>
      </c>
      <c r="CF116" s="24">
        <v>0</v>
      </c>
      <c r="CG116" s="24">
        <v>0</v>
      </c>
      <c r="CH116" s="24">
        <v>0</v>
      </c>
      <c r="CI116" s="24">
        <v>0</v>
      </c>
      <c r="CJ116" s="24">
        <v>0</v>
      </c>
      <c r="CK116" s="24">
        <v>0</v>
      </c>
      <c r="CL116" s="24">
        <v>0</v>
      </c>
      <c r="CM116" s="24">
        <v>0</v>
      </c>
      <c r="CN116" s="24">
        <v>0</v>
      </c>
      <c r="CO116" s="24">
        <v>0</v>
      </c>
      <c r="CP116" s="24">
        <v>0</v>
      </c>
      <c r="CQ116" s="24">
        <v>0</v>
      </c>
      <c r="CR116" s="24">
        <v>0</v>
      </c>
      <c r="CS116" s="24">
        <v>0</v>
      </c>
      <c r="CT116" s="24">
        <v>0</v>
      </c>
      <c r="CU116" s="24">
        <v>0</v>
      </c>
      <c r="CV116" s="24">
        <v>0</v>
      </c>
      <c r="CW116" s="24">
        <v>0</v>
      </c>
      <c r="CX116" s="24">
        <v>0</v>
      </c>
      <c r="CY116" s="24">
        <v>0</v>
      </c>
      <c r="CZ116" s="24">
        <v>0</v>
      </c>
      <c r="DA116" s="24">
        <v>0</v>
      </c>
      <c r="DB116" s="24">
        <v>0</v>
      </c>
      <c r="DC116" s="24">
        <v>0</v>
      </c>
      <c r="DD116" s="24">
        <v>0</v>
      </c>
      <c r="DE116" s="24">
        <v>0</v>
      </c>
      <c r="DF116" s="24">
        <v>0</v>
      </c>
      <c r="DG116" s="24">
        <v>0</v>
      </c>
      <c r="DH116" s="24">
        <v>0</v>
      </c>
      <c r="DI116" s="24">
        <v>0</v>
      </c>
      <c r="DJ116" s="24">
        <v>0</v>
      </c>
      <c r="DK116" s="24">
        <v>0</v>
      </c>
      <c r="DL116" s="24">
        <v>0</v>
      </c>
      <c r="DM116" s="24">
        <v>0</v>
      </c>
      <c r="DN116" s="24">
        <v>0</v>
      </c>
      <c r="DO116" s="24">
        <v>0</v>
      </c>
      <c r="DP116" s="24">
        <v>0</v>
      </c>
      <c r="DQ116" s="24">
        <v>0</v>
      </c>
      <c r="DR116" s="24">
        <v>0</v>
      </c>
      <c r="DS116" s="24">
        <v>0</v>
      </c>
      <c r="DT116" s="24">
        <v>0</v>
      </c>
      <c r="DU116" s="24">
        <v>0</v>
      </c>
      <c r="DV116" s="24">
        <v>0</v>
      </c>
      <c r="DW116" s="24">
        <v>0</v>
      </c>
      <c r="DX116" s="24">
        <v>0</v>
      </c>
      <c r="DY116" s="24">
        <v>0</v>
      </c>
      <c r="DZ116" s="24">
        <v>0</v>
      </c>
      <c r="EA116" s="24">
        <v>0</v>
      </c>
      <c r="EB116" s="24">
        <v>0</v>
      </c>
      <c r="EC116" s="24">
        <v>0</v>
      </c>
      <c r="ED116" s="24">
        <v>0</v>
      </c>
      <c r="EE116" s="24">
        <v>0</v>
      </c>
      <c r="EF116" s="24">
        <v>0</v>
      </c>
      <c r="EG116" s="24">
        <v>0</v>
      </c>
      <c r="EH116" s="24">
        <v>0</v>
      </c>
      <c r="EI116" s="24">
        <v>0</v>
      </c>
      <c r="EJ116" s="24">
        <v>0</v>
      </c>
      <c r="EK116" s="24">
        <v>0</v>
      </c>
      <c r="EL116" s="24">
        <v>0</v>
      </c>
      <c r="EM116" s="24">
        <v>0</v>
      </c>
      <c r="EN116" s="24">
        <v>0</v>
      </c>
      <c r="EO116" s="24">
        <v>0</v>
      </c>
      <c r="EP116" s="24">
        <v>0</v>
      </c>
      <c r="EQ116" s="24">
        <v>0</v>
      </c>
      <c r="ER116" s="24">
        <v>0</v>
      </c>
      <c r="ES116" s="24">
        <v>0</v>
      </c>
      <c r="ET116" s="24">
        <v>0</v>
      </c>
      <c r="EU116" s="23"/>
      <c r="EV116" s="23"/>
      <c r="EW116" s="23"/>
      <c r="EX116" s="23"/>
      <c r="EY116" s="23"/>
      <c r="EZ116" s="23"/>
      <c r="FA116" s="23"/>
      <c r="FB116" s="7">
        <f>-D6*D6</f>
        <v>-1.5625E-2</v>
      </c>
      <c r="FD116" s="5">
        <v>67</v>
      </c>
      <c r="FE116" s="7">
        <v>9.344024969655569E-4</v>
      </c>
    </row>
    <row r="117" spans="1:161" x14ac:dyDescent="0.25">
      <c r="A117" s="1" t="s">
        <v>89</v>
      </c>
      <c r="B117" s="24">
        <v>0</v>
      </c>
      <c r="C117" s="24">
        <v>0</v>
      </c>
      <c r="D117" s="24">
        <v>0</v>
      </c>
      <c r="E117" s="24">
        <v>0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  <c r="X117" s="24">
        <v>0</v>
      </c>
      <c r="Y117" s="24">
        <v>0</v>
      </c>
      <c r="Z117" s="24">
        <v>0</v>
      </c>
      <c r="AA117" s="24">
        <v>0</v>
      </c>
      <c r="AB117" s="24">
        <v>0</v>
      </c>
      <c r="AC117" s="24">
        <v>0</v>
      </c>
      <c r="AD117" s="24">
        <v>0</v>
      </c>
      <c r="AE117" s="24">
        <v>0</v>
      </c>
      <c r="AF117" s="24">
        <v>0</v>
      </c>
      <c r="AG117" s="24">
        <v>0</v>
      </c>
      <c r="AH117" s="24">
        <v>0</v>
      </c>
      <c r="AI117" s="24">
        <v>0</v>
      </c>
      <c r="AJ117" s="24">
        <v>0</v>
      </c>
      <c r="AK117" s="24">
        <v>0</v>
      </c>
      <c r="AL117" s="24">
        <v>0</v>
      </c>
      <c r="AM117" s="24">
        <v>0</v>
      </c>
      <c r="AN117" s="24">
        <v>0</v>
      </c>
      <c r="AO117" s="24">
        <v>0</v>
      </c>
      <c r="AP117" s="24">
        <v>0</v>
      </c>
      <c r="AQ117" s="24">
        <v>0</v>
      </c>
      <c r="AR117" s="24">
        <v>0</v>
      </c>
      <c r="AS117" s="24">
        <v>0</v>
      </c>
      <c r="AT117" s="24">
        <v>1</v>
      </c>
      <c r="AU117" s="24">
        <v>0</v>
      </c>
      <c r="AV117" s="24">
        <v>0</v>
      </c>
      <c r="AW117" s="24">
        <v>0</v>
      </c>
      <c r="AX117" s="24">
        <v>0</v>
      </c>
      <c r="AY117" s="24">
        <v>0</v>
      </c>
      <c r="AZ117" s="24">
        <v>0</v>
      </c>
      <c r="BA117" s="24">
        <v>0</v>
      </c>
      <c r="BB117" s="24">
        <v>0</v>
      </c>
      <c r="BC117" s="24">
        <v>0</v>
      </c>
      <c r="BD117" s="24">
        <v>0</v>
      </c>
      <c r="BE117" s="24">
        <v>0</v>
      </c>
      <c r="BF117" s="24">
        <v>0</v>
      </c>
      <c r="BG117" s="24">
        <v>0</v>
      </c>
      <c r="BH117" s="24">
        <v>0</v>
      </c>
      <c r="BI117" s="24">
        <v>0</v>
      </c>
      <c r="BJ117" s="24">
        <v>0</v>
      </c>
      <c r="BK117" s="24">
        <v>0</v>
      </c>
      <c r="BL117" s="24">
        <v>0</v>
      </c>
      <c r="BM117" s="24">
        <v>0</v>
      </c>
      <c r="BN117" s="24">
        <v>0</v>
      </c>
      <c r="BO117" s="24">
        <v>0</v>
      </c>
      <c r="BP117" s="24">
        <v>0</v>
      </c>
      <c r="BQ117" s="24">
        <v>0</v>
      </c>
      <c r="BR117" s="24">
        <v>0</v>
      </c>
      <c r="BS117" s="24">
        <v>0</v>
      </c>
      <c r="BT117" s="24">
        <v>0</v>
      </c>
      <c r="BU117" s="24">
        <v>0</v>
      </c>
      <c r="BV117" s="24">
        <v>0</v>
      </c>
      <c r="BW117" s="24">
        <v>0</v>
      </c>
      <c r="BX117" s="24">
        <v>0</v>
      </c>
      <c r="BY117" s="24">
        <v>0</v>
      </c>
      <c r="BZ117" s="24">
        <v>0</v>
      </c>
      <c r="CA117" s="24">
        <v>0</v>
      </c>
      <c r="CB117" s="24">
        <v>0</v>
      </c>
      <c r="CC117" s="24">
        <v>0</v>
      </c>
      <c r="CD117" s="24">
        <v>0</v>
      </c>
      <c r="CE117" s="24">
        <v>0</v>
      </c>
      <c r="CF117" s="24">
        <v>0</v>
      </c>
      <c r="CG117" s="24">
        <v>0</v>
      </c>
      <c r="CH117" s="24">
        <v>0</v>
      </c>
      <c r="CI117" s="24">
        <v>0</v>
      </c>
      <c r="CJ117" s="24">
        <v>0</v>
      </c>
      <c r="CK117" s="24">
        <v>0</v>
      </c>
      <c r="CL117" s="24">
        <v>0</v>
      </c>
      <c r="CM117" s="24">
        <v>0</v>
      </c>
      <c r="CN117" s="24">
        <v>0</v>
      </c>
      <c r="CO117" s="24">
        <v>0</v>
      </c>
      <c r="CP117" s="24">
        <v>0</v>
      </c>
      <c r="CQ117" s="24">
        <v>0</v>
      </c>
      <c r="CR117" s="24">
        <v>0</v>
      </c>
      <c r="CS117" s="24">
        <v>0</v>
      </c>
      <c r="CT117" s="24">
        <v>0</v>
      </c>
      <c r="CU117" s="24">
        <v>0</v>
      </c>
      <c r="CV117" s="24">
        <v>0</v>
      </c>
      <c r="CW117" s="24">
        <v>0</v>
      </c>
      <c r="CX117" s="24">
        <v>0</v>
      </c>
      <c r="CY117" s="24">
        <v>0</v>
      </c>
      <c r="CZ117" s="24">
        <v>0</v>
      </c>
      <c r="DA117" s="24">
        <v>0</v>
      </c>
      <c r="DB117" s="24">
        <v>0</v>
      </c>
      <c r="DC117" s="24">
        <v>0</v>
      </c>
      <c r="DD117" s="24">
        <v>0</v>
      </c>
      <c r="DE117" s="24">
        <v>0</v>
      </c>
      <c r="DF117" s="24">
        <v>0</v>
      </c>
      <c r="DG117" s="24">
        <v>0</v>
      </c>
      <c r="DH117" s="24">
        <v>0</v>
      </c>
      <c r="DI117" s="24">
        <v>0</v>
      </c>
      <c r="DJ117" s="24">
        <v>0</v>
      </c>
      <c r="DK117" s="24">
        <v>0</v>
      </c>
      <c r="DL117" s="24">
        <v>0</v>
      </c>
      <c r="DM117" s="24">
        <v>0</v>
      </c>
      <c r="DN117" s="24">
        <v>0</v>
      </c>
      <c r="DO117" s="24">
        <v>0</v>
      </c>
      <c r="DP117" s="24">
        <v>0</v>
      </c>
      <c r="DQ117" s="24">
        <v>0</v>
      </c>
      <c r="DR117" s="24">
        <v>0</v>
      </c>
      <c r="DS117" s="24">
        <v>0</v>
      </c>
      <c r="DT117" s="24">
        <v>0</v>
      </c>
      <c r="DU117" s="24">
        <v>0</v>
      </c>
      <c r="DV117" s="24">
        <v>0</v>
      </c>
      <c r="DW117" s="24">
        <v>0</v>
      </c>
      <c r="DX117" s="24">
        <v>0</v>
      </c>
      <c r="DY117" s="24">
        <v>0</v>
      </c>
      <c r="DZ117" s="24">
        <v>0</v>
      </c>
      <c r="EA117" s="24">
        <v>0</v>
      </c>
      <c r="EB117" s="24">
        <v>0</v>
      </c>
      <c r="EC117" s="24">
        <v>0</v>
      </c>
      <c r="ED117" s="24">
        <v>0</v>
      </c>
      <c r="EE117" s="24">
        <v>0</v>
      </c>
      <c r="EF117" s="24">
        <v>0</v>
      </c>
      <c r="EG117" s="24">
        <v>0</v>
      </c>
      <c r="EH117" s="24">
        <v>0</v>
      </c>
      <c r="EI117" s="24">
        <v>0</v>
      </c>
      <c r="EJ117" s="24">
        <v>0</v>
      </c>
      <c r="EK117" s="24">
        <v>0</v>
      </c>
      <c r="EL117" s="24">
        <v>0</v>
      </c>
      <c r="EM117" s="24">
        <v>0</v>
      </c>
      <c r="EN117" s="24">
        <v>0</v>
      </c>
      <c r="EO117" s="24">
        <v>0</v>
      </c>
      <c r="EP117" s="24">
        <v>0</v>
      </c>
      <c r="EQ117" s="24">
        <v>0</v>
      </c>
      <c r="ER117" s="24">
        <v>0</v>
      </c>
      <c r="ES117" s="24">
        <v>0</v>
      </c>
      <c r="ET117" s="24">
        <v>0</v>
      </c>
      <c r="EU117" s="23"/>
      <c r="EV117" s="23"/>
      <c r="EW117" s="23"/>
      <c r="EX117" s="23"/>
      <c r="EY117" s="23"/>
      <c r="EZ117" s="23"/>
      <c r="FA117" s="23"/>
      <c r="FB117" s="7">
        <v>0</v>
      </c>
      <c r="FD117" s="5">
        <v>68</v>
      </c>
      <c r="FE117" s="7">
        <v>8.8412501801424248E-4</v>
      </c>
    </row>
    <row r="118" spans="1:161" x14ac:dyDescent="0.25">
      <c r="A118" s="1" t="s">
        <v>90</v>
      </c>
      <c r="B118" s="24">
        <v>0</v>
      </c>
      <c r="C118" s="24">
        <v>0</v>
      </c>
      <c r="D118" s="24">
        <v>0</v>
      </c>
      <c r="E118" s="24">
        <v>0</v>
      </c>
      <c r="F118" s="24">
        <v>0</v>
      </c>
      <c r="G118" s="24">
        <v>0</v>
      </c>
      <c r="H118" s="24">
        <v>0</v>
      </c>
      <c r="I118" s="24">
        <v>0</v>
      </c>
      <c r="J118" s="24">
        <v>0</v>
      </c>
      <c r="K118" s="24">
        <v>0</v>
      </c>
      <c r="L118" s="24">
        <v>0</v>
      </c>
      <c r="M118" s="24">
        <v>0</v>
      </c>
      <c r="N118" s="24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>
        <v>0</v>
      </c>
      <c r="V118" s="24">
        <v>0</v>
      </c>
      <c r="W118" s="24">
        <v>0</v>
      </c>
      <c r="X118" s="24">
        <v>0</v>
      </c>
      <c r="Y118" s="24">
        <v>0</v>
      </c>
      <c r="Z118" s="24">
        <v>0</v>
      </c>
      <c r="AA118" s="24">
        <v>0</v>
      </c>
      <c r="AB118" s="24">
        <v>0</v>
      </c>
      <c r="AC118" s="24">
        <v>0</v>
      </c>
      <c r="AD118" s="24">
        <v>0</v>
      </c>
      <c r="AE118" s="24">
        <v>0</v>
      </c>
      <c r="AF118" s="24">
        <v>0</v>
      </c>
      <c r="AG118" s="24">
        <v>0</v>
      </c>
      <c r="AH118" s="24">
        <v>0</v>
      </c>
      <c r="AI118" s="24">
        <v>0</v>
      </c>
      <c r="AJ118" s="24">
        <v>0</v>
      </c>
      <c r="AK118" s="24">
        <v>0</v>
      </c>
      <c r="AL118" s="24">
        <v>0</v>
      </c>
      <c r="AM118" s="24">
        <v>0</v>
      </c>
      <c r="AN118" s="24">
        <v>0</v>
      </c>
      <c r="AO118" s="24">
        <v>0</v>
      </c>
      <c r="AP118" s="24">
        <v>0</v>
      </c>
      <c r="AQ118" s="24">
        <v>0</v>
      </c>
      <c r="AR118" s="24">
        <v>0</v>
      </c>
      <c r="AS118" s="24">
        <v>1</v>
      </c>
      <c r="AT118" s="24">
        <v>-2</v>
      </c>
      <c r="AU118" s="24">
        <v>1</v>
      </c>
      <c r="AV118" s="24">
        <v>0</v>
      </c>
      <c r="AW118" s="24">
        <v>0</v>
      </c>
      <c r="AX118" s="24">
        <v>0</v>
      </c>
      <c r="AY118" s="24">
        <v>0</v>
      </c>
      <c r="AZ118" s="24">
        <v>0</v>
      </c>
      <c r="BA118" s="24">
        <v>0</v>
      </c>
      <c r="BB118" s="24">
        <v>0</v>
      </c>
      <c r="BC118" s="24">
        <v>0</v>
      </c>
      <c r="BD118" s="24">
        <v>0</v>
      </c>
      <c r="BE118" s="24">
        <v>0</v>
      </c>
      <c r="BF118" s="24">
        <v>0</v>
      </c>
      <c r="BG118" s="24">
        <v>0</v>
      </c>
      <c r="BH118" s="24">
        <v>0</v>
      </c>
      <c r="BI118" s="24">
        <v>0</v>
      </c>
      <c r="BJ118" s="24">
        <v>0</v>
      </c>
      <c r="BK118" s="24">
        <v>0</v>
      </c>
      <c r="BL118" s="24">
        <v>0</v>
      </c>
      <c r="BM118" s="24">
        <v>0</v>
      </c>
      <c r="BN118" s="24">
        <v>0</v>
      </c>
      <c r="BO118" s="24">
        <v>0</v>
      </c>
      <c r="BP118" s="24">
        <v>0</v>
      </c>
      <c r="BQ118" s="24">
        <v>0</v>
      </c>
      <c r="BR118" s="24">
        <v>0</v>
      </c>
      <c r="BS118" s="24">
        <v>0</v>
      </c>
      <c r="BT118" s="24">
        <v>0</v>
      </c>
      <c r="BU118" s="24">
        <v>0</v>
      </c>
      <c r="BV118" s="24">
        <v>0</v>
      </c>
      <c r="BW118" s="24">
        <v>0</v>
      </c>
      <c r="BX118" s="24">
        <v>0</v>
      </c>
      <c r="BY118" s="24">
        <v>0</v>
      </c>
      <c r="BZ118" s="24">
        <v>0</v>
      </c>
      <c r="CA118" s="24">
        <v>0</v>
      </c>
      <c r="CB118" s="24">
        <v>0</v>
      </c>
      <c r="CC118" s="24">
        <v>0</v>
      </c>
      <c r="CD118" s="24">
        <v>0</v>
      </c>
      <c r="CE118" s="24">
        <v>0</v>
      </c>
      <c r="CF118" s="24">
        <v>0</v>
      </c>
      <c r="CG118" s="24">
        <v>0</v>
      </c>
      <c r="CH118" s="24">
        <v>0</v>
      </c>
      <c r="CI118" s="24">
        <v>0</v>
      </c>
      <c r="CJ118" s="24">
        <v>0</v>
      </c>
      <c r="CK118" s="24">
        <v>0</v>
      </c>
      <c r="CL118" s="24">
        <v>0</v>
      </c>
      <c r="CM118" s="24">
        <v>0</v>
      </c>
      <c r="CN118" s="24">
        <v>0</v>
      </c>
      <c r="CO118" s="24">
        <v>0</v>
      </c>
      <c r="CP118" s="24">
        <v>0</v>
      </c>
      <c r="CQ118" s="24">
        <v>0</v>
      </c>
      <c r="CR118" s="24">
        <v>0</v>
      </c>
      <c r="CS118" s="24">
        <v>0</v>
      </c>
      <c r="CT118" s="24">
        <v>0</v>
      </c>
      <c r="CU118" s="24">
        <v>0</v>
      </c>
      <c r="CV118" s="24">
        <v>0</v>
      </c>
      <c r="CW118" s="24">
        <v>0</v>
      </c>
      <c r="CX118" s="24">
        <v>0</v>
      </c>
      <c r="CY118" s="24">
        <v>0</v>
      </c>
      <c r="CZ118" s="24">
        <v>0</v>
      </c>
      <c r="DA118" s="24">
        <v>0</v>
      </c>
      <c r="DB118" s="24">
        <v>0</v>
      </c>
      <c r="DC118" s="24">
        <v>0</v>
      </c>
      <c r="DD118" s="24">
        <v>0</v>
      </c>
      <c r="DE118" s="24">
        <v>0</v>
      </c>
      <c r="DF118" s="24">
        <v>0</v>
      </c>
      <c r="DG118" s="24">
        <v>0</v>
      </c>
      <c r="DH118" s="24">
        <v>0</v>
      </c>
      <c r="DI118" s="24">
        <v>0</v>
      </c>
      <c r="DJ118" s="24">
        <v>0</v>
      </c>
      <c r="DK118" s="24">
        <v>0</v>
      </c>
      <c r="DL118" s="24">
        <v>0</v>
      </c>
      <c r="DM118" s="24">
        <v>0</v>
      </c>
      <c r="DN118" s="24">
        <v>0</v>
      </c>
      <c r="DO118" s="24">
        <v>0</v>
      </c>
      <c r="DP118" s="24">
        <v>0</v>
      </c>
      <c r="DQ118" s="24">
        <v>0</v>
      </c>
      <c r="DR118" s="24">
        <v>0</v>
      </c>
      <c r="DS118" s="24">
        <v>0</v>
      </c>
      <c r="DT118" s="24">
        <v>0</v>
      </c>
      <c r="DU118" s="24">
        <v>0</v>
      </c>
      <c r="DV118" s="24">
        <v>0</v>
      </c>
      <c r="DW118" s="24">
        <v>0</v>
      </c>
      <c r="DX118" s="24">
        <v>0</v>
      </c>
      <c r="DY118" s="24">
        <v>0</v>
      </c>
      <c r="DZ118" s="24">
        <v>0</v>
      </c>
      <c r="EA118" s="24">
        <v>0</v>
      </c>
      <c r="EB118" s="24">
        <v>0</v>
      </c>
      <c r="EC118" s="24">
        <v>0</v>
      </c>
      <c r="ED118" s="24">
        <v>0</v>
      </c>
      <c r="EE118" s="24">
        <v>0</v>
      </c>
      <c r="EF118" s="24">
        <v>0</v>
      </c>
      <c r="EG118" s="24">
        <v>0</v>
      </c>
      <c r="EH118" s="24">
        <v>0</v>
      </c>
      <c r="EI118" s="24">
        <v>0</v>
      </c>
      <c r="EJ118" s="24">
        <v>0</v>
      </c>
      <c r="EK118" s="24">
        <v>0</v>
      </c>
      <c r="EL118" s="24">
        <v>0</v>
      </c>
      <c r="EM118" s="24">
        <v>0</v>
      </c>
      <c r="EN118" s="24">
        <v>0</v>
      </c>
      <c r="EO118" s="24">
        <v>0</v>
      </c>
      <c r="EP118" s="24">
        <v>0</v>
      </c>
      <c r="EQ118" s="24">
        <v>0</v>
      </c>
      <c r="ER118" s="24">
        <v>0</v>
      </c>
      <c r="ES118" s="24">
        <v>0</v>
      </c>
      <c r="ET118" s="24">
        <v>0</v>
      </c>
      <c r="EU118" s="23"/>
      <c r="EV118" s="23"/>
      <c r="EW118" s="23"/>
      <c r="EX118" s="23"/>
      <c r="EY118" s="23"/>
      <c r="EZ118" s="23"/>
      <c r="FA118" s="23"/>
      <c r="FB118" s="7">
        <f>-D6*D6</f>
        <v>-1.5625E-2</v>
      </c>
      <c r="FD118" s="5">
        <v>69</v>
      </c>
      <c r="FE118" s="7">
        <v>-8.7989078893320435E-18</v>
      </c>
    </row>
    <row r="119" spans="1:161" x14ac:dyDescent="0.25">
      <c r="A119" s="1" t="s">
        <v>91</v>
      </c>
      <c r="B119" s="24">
        <v>0</v>
      </c>
      <c r="C119" s="24">
        <v>0</v>
      </c>
      <c r="D119" s="24">
        <v>0</v>
      </c>
      <c r="E119" s="24">
        <v>0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>
        <v>0</v>
      </c>
      <c r="V119" s="24">
        <v>0</v>
      </c>
      <c r="W119" s="24">
        <v>0</v>
      </c>
      <c r="X119" s="24">
        <v>0</v>
      </c>
      <c r="Y119" s="24">
        <v>0</v>
      </c>
      <c r="Z119" s="24">
        <v>0</v>
      </c>
      <c r="AA119" s="24">
        <v>0</v>
      </c>
      <c r="AB119" s="24">
        <v>0</v>
      </c>
      <c r="AC119" s="24">
        <v>0</v>
      </c>
      <c r="AD119" s="24">
        <v>0</v>
      </c>
      <c r="AE119" s="24">
        <v>0</v>
      </c>
      <c r="AF119" s="24">
        <v>0</v>
      </c>
      <c r="AG119" s="24">
        <v>0</v>
      </c>
      <c r="AH119" s="24">
        <v>0</v>
      </c>
      <c r="AI119" s="24">
        <v>0</v>
      </c>
      <c r="AJ119" s="24">
        <v>0</v>
      </c>
      <c r="AK119" s="24">
        <v>0</v>
      </c>
      <c r="AL119" s="24">
        <v>0</v>
      </c>
      <c r="AM119" s="24">
        <v>0</v>
      </c>
      <c r="AN119" s="24">
        <v>0</v>
      </c>
      <c r="AO119" s="24">
        <v>0</v>
      </c>
      <c r="AP119" s="24">
        <v>0</v>
      </c>
      <c r="AQ119" s="24">
        <v>0</v>
      </c>
      <c r="AR119" s="24">
        <v>0</v>
      </c>
      <c r="AS119" s="24">
        <v>0</v>
      </c>
      <c r="AT119" s="24">
        <v>0</v>
      </c>
      <c r="AU119" s="24">
        <v>0</v>
      </c>
      <c r="AV119" s="24">
        <v>0</v>
      </c>
      <c r="AW119" s="24">
        <v>0</v>
      </c>
      <c r="AX119" s="24">
        <v>0</v>
      </c>
      <c r="AY119" s="24">
        <v>0</v>
      </c>
      <c r="AZ119" s="24">
        <v>0</v>
      </c>
      <c r="BA119" s="24">
        <v>0</v>
      </c>
      <c r="BB119" s="24">
        <v>0</v>
      </c>
      <c r="BC119" s="24">
        <v>0</v>
      </c>
      <c r="BD119" s="24">
        <v>0</v>
      </c>
      <c r="BE119" s="24">
        <v>0</v>
      </c>
      <c r="BF119" s="24">
        <v>0</v>
      </c>
      <c r="BG119" s="24">
        <v>1</v>
      </c>
      <c r="BH119" s="24">
        <v>0</v>
      </c>
      <c r="BI119" s="24">
        <v>0</v>
      </c>
      <c r="BJ119" s="24">
        <v>0</v>
      </c>
      <c r="BK119" s="24">
        <v>0</v>
      </c>
      <c r="BL119" s="24">
        <v>0</v>
      </c>
      <c r="BM119" s="24">
        <v>0</v>
      </c>
      <c r="BN119" s="24">
        <v>0</v>
      </c>
      <c r="BO119" s="24">
        <v>0</v>
      </c>
      <c r="BP119" s="24">
        <v>0</v>
      </c>
      <c r="BQ119" s="24">
        <v>0</v>
      </c>
      <c r="BR119" s="24">
        <v>0</v>
      </c>
      <c r="BS119" s="24">
        <v>0</v>
      </c>
      <c r="BT119" s="24">
        <v>0</v>
      </c>
      <c r="BU119" s="24">
        <v>0</v>
      </c>
      <c r="BV119" s="24">
        <v>0</v>
      </c>
      <c r="BW119" s="24">
        <v>0</v>
      </c>
      <c r="BX119" s="24">
        <v>0</v>
      </c>
      <c r="BY119" s="24">
        <v>0</v>
      </c>
      <c r="BZ119" s="24">
        <v>0</v>
      </c>
      <c r="CA119" s="24">
        <v>0</v>
      </c>
      <c r="CB119" s="24">
        <v>0</v>
      </c>
      <c r="CC119" s="24">
        <v>0</v>
      </c>
      <c r="CD119" s="24">
        <v>0</v>
      </c>
      <c r="CE119" s="24">
        <v>0</v>
      </c>
      <c r="CF119" s="24">
        <v>0</v>
      </c>
      <c r="CG119" s="24">
        <v>0</v>
      </c>
      <c r="CH119" s="24">
        <v>0</v>
      </c>
      <c r="CI119" s="24">
        <v>0</v>
      </c>
      <c r="CJ119" s="24">
        <v>0</v>
      </c>
      <c r="CK119" s="24">
        <v>0</v>
      </c>
      <c r="CL119" s="24">
        <v>0</v>
      </c>
      <c r="CM119" s="24">
        <v>0</v>
      </c>
      <c r="CN119" s="24">
        <v>0</v>
      </c>
      <c r="CO119" s="24">
        <v>0</v>
      </c>
      <c r="CP119" s="24">
        <v>0</v>
      </c>
      <c r="CQ119" s="24">
        <v>0</v>
      </c>
      <c r="CR119" s="24">
        <v>0</v>
      </c>
      <c r="CS119" s="24">
        <v>0</v>
      </c>
      <c r="CT119" s="24">
        <v>0</v>
      </c>
      <c r="CU119" s="24">
        <v>0</v>
      </c>
      <c r="CV119" s="24">
        <v>0</v>
      </c>
      <c r="CW119" s="24">
        <v>0</v>
      </c>
      <c r="CX119" s="24">
        <v>0</v>
      </c>
      <c r="CY119" s="24">
        <v>0</v>
      </c>
      <c r="CZ119" s="24">
        <v>0</v>
      </c>
      <c r="DA119" s="24">
        <v>0</v>
      </c>
      <c r="DB119" s="24">
        <v>0</v>
      </c>
      <c r="DC119" s="24">
        <v>0</v>
      </c>
      <c r="DD119" s="24">
        <v>0</v>
      </c>
      <c r="DE119" s="24">
        <v>0</v>
      </c>
      <c r="DF119" s="24">
        <v>0</v>
      </c>
      <c r="DG119" s="24">
        <v>0</v>
      </c>
      <c r="DH119" s="24">
        <v>0</v>
      </c>
      <c r="DI119" s="24">
        <v>0</v>
      </c>
      <c r="DJ119" s="24">
        <v>0</v>
      </c>
      <c r="DK119" s="24">
        <v>0</v>
      </c>
      <c r="DL119" s="24">
        <v>0</v>
      </c>
      <c r="DM119" s="24">
        <v>0</v>
      </c>
      <c r="DN119" s="24">
        <v>0</v>
      </c>
      <c r="DO119" s="24">
        <v>0</v>
      </c>
      <c r="DP119" s="24">
        <v>0</v>
      </c>
      <c r="DQ119" s="24">
        <v>0</v>
      </c>
      <c r="DR119" s="24">
        <v>0</v>
      </c>
      <c r="DS119" s="24">
        <v>0</v>
      </c>
      <c r="DT119" s="24">
        <v>0</v>
      </c>
      <c r="DU119" s="24">
        <v>0</v>
      </c>
      <c r="DV119" s="24">
        <v>0</v>
      </c>
      <c r="DW119" s="24">
        <v>0</v>
      </c>
      <c r="DX119" s="24">
        <v>0</v>
      </c>
      <c r="DY119" s="24">
        <v>0</v>
      </c>
      <c r="DZ119" s="24">
        <v>0</v>
      </c>
      <c r="EA119" s="24">
        <v>0</v>
      </c>
      <c r="EB119" s="24">
        <v>0</v>
      </c>
      <c r="EC119" s="24">
        <v>0</v>
      </c>
      <c r="ED119" s="24">
        <v>0</v>
      </c>
      <c r="EE119" s="24">
        <v>0</v>
      </c>
      <c r="EF119" s="24">
        <v>0</v>
      </c>
      <c r="EG119" s="24">
        <v>0</v>
      </c>
      <c r="EH119" s="24">
        <v>0</v>
      </c>
      <c r="EI119" s="24">
        <v>0</v>
      </c>
      <c r="EJ119" s="24">
        <v>0</v>
      </c>
      <c r="EK119" s="24">
        <v>0</v>
      </c>
      <c r="EL119" s="24">
        <v>0</v>
      </c>
      <c r="EM119" s="24">
        <v>0</v>
      </c>
      <c r="EN119" s="24">
        <v>0</v>
      </c>
      <c r="EO119" s="24">
        <v>0</v>
      </c>
      <c r="EP119" s="24">
        <v>0</v>
      </c>
      <c r="EQ119" s="24">
        <v>0</v>
      </c>
      <c r="ER119" s="24">
        <v>0</v>
      </c>
      <c r="ES119" s="24">
        <v>0</v>
      </c>
      <c r="ET119" s="24">
        <v>0</v>
      </c>
      <c r="EU119" s="23"/>
      <c r="EV119" s="23"/>
      <c r="EW119" s="23"/>
      <c r="EX119" s="23"/>
      <c r="EY119" s="23"/>
      <c r="EZ119" s="23"/>
      <c r="FA119" s="23"/>
      <c r="FB119" s="7">
        <v>0</v>
      </c>
      <c r="FD119" s="5" t="str">
        <v>69a</v>
      </c>
      <c r="FE119" s="7">
        <v>-1.6509125018014253E-2</v>
      </c>
    </row>
    <row r="120" spans="1:161" x14ac:dyDescent="0.25">
      <c r="A120" s="1" t="s">
        <v>92</v>
      </c>
      <c r="B120" s="24">
        <v>0</v>
      </c>
      <c r="C120" s="24">
        <v>0</v>
      </c>
      <c r="D120" s="24">
        <v>0</v>
      </c>
      <c r="E120" s="24">
        <v>0</v>
      </c>
      <c r="F120" s="24">
        <v>0</v>
      </c>
      <c r="G120" s="24">
        <v>0</v>
      </c>
      <c r="H120" s="24">
        <v>0</v>
      </c>
      <c r="I120" s="24">
        <v>0</v>
      </c>
      <c r="J120" s="24">
        <v>0</v>
      </c>
      <c r="K120" s="24">
        <v>0</v>
      </c>
      <c r="L120" s="24">
        <v>0</v>
      </c>
      <c r="M120" s="24">
        <v>0</v>
      </c>
      <c r="N120" s="24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>
        <v>0</v>
      </c>
      <c r="V120" s="24">
        <v>0</v>
      </c>
      <c r="W120" s="24">
        <v>0</v>
      </c>
      <c r="X120" s="24">
        <v>0</v>
      </c>
      <c r="Y120" s="24">
        <v>0</v>
      </c>
      <c r="Z120" s="24">
        <v>0</v>
      </c>
      <c r="AA120" s="24">
        <v>0</v>
      </c>
      <c r="AB120" s="24">
        <v>0</v>
      </c>
      <c r="AC120" s="24">
        <v>0</v>
      </c>
      <c r="AD120" s="24">
        <v>0</v>
      </c>
      <c r="AE120" s="24">
        <v>0</v>
      </c>
      <c r="AF120" s="24">
        <v>0</v>
      </c>
      <c r="AG120" s="24">
        <v>0</v>
      </c>
      <c r="AH120" s="24">
        <v>0</v>
      </c>
      <c r="AI120" s="24">
        <v>0</v>
      </c>
      <c r="AJ120" s="24">
        <v>0</v>
      </c>
      <c r="AK120" s="24">
        <v>0</v>
      </c>
      <c r="AL120" s="24">
        <v>0</v>
      </c>
      <c r="AM120" s="24">
        <v>0</v>
      </c>
      <c r="AN120" s="24">
        <v>0</v>
      </c>
      <c r="AO120" s="24">
        <v>0</v>
      </c>
      <c r="AP120" s="24">
        <v>0</v>
      </c>
      <c r="AQ120" s="24">
        <v>0</v>
      </c>
      <c r="AR120" s="24">
        <v>0</v>
      </c>
      <c r="AS120" s="24">
        <v>0</v>
      </c>
      <c r="AT120" s="24">
        <v>0</v>
      </c>
      <c r="AU120" s="24">
        <v>0</v>
      </c>
      <c r="AV120" s="24">
        <v>0</v>
      </c>
      <c r="AW120" s="24">
        <v>0</v>
      </c>
      <c r="AX120" s="24">
        <v>0</v>
      </c>
      <c r="AY120" s="24">
        <v>0</v>
      </c>
      <c r="AZ120" s="24">
        <v>0</v>
      </c>
      <c r="BA120" s="24">
        <v>0</v>
      </c>
      <c r="BB120" s="24">
        <v>0</v>
      </c>
      <c r="BC120" s="24">
        <v>0</v>
      </c>
      <c r="BD120" s="24">
        <v>0</v>
      </c>
      <c r="BE120" s="24">
        <v>0</v>
      </c>
      <c r="BF120" s="24">
        <v>1</v>
      </c>
      <c r="BG120" s="24">
        <v>-2</v>
      </c>
      <c r="BH120" s="24">
        <v>1</v>
      </c>
      <c r="BI120" s="24">
        <v>0</v>
      </c>
      <c r="BJ120" s="24">
        <v>0</v>
      </c>
      <c r="BK120" s="24">
        <v>0</v>
      </c>
      <c r="BL120" s="24">
        <v>0</v>
      </c>
      <c r="BM120" s="24">
        <v>0</v>
      </c>
      <c r="BN120" s="24">
        <v>0</v>
      </c>
      <c r="BO120" s="24">
        <v>0</v>
      </c>
      <c r="BP120" s="24">
        <v>0</v>
      </c>
      <c r="BQ120" s="24">
        <v>0</v>
      </c>
      <c r="BR120" s="24">
        <v>0</v>
      </c>
      <c r="BS120" s="24">
        <v>0</v>
      </c>
      <c r="BT120" s="24">
        <v>0</v>
      </c>
      <c r="BU120" s="24">
        <v>0</v>
      </c>
      <c r="BV120" s="24">
        <v>0</v>
      </c>
      <c r="BW120" s="24">
        <v>0</v>
      </c>
      <c r="BX120" s="24">
        <v>0</v>
      </c>
      <c r="BY120" s="24">
        <v>0</v>
      </c>
      <c r="BZ120" s="24">
        <v>0</v>
      </c>
      <c r="CA120" s="24">
        <v>0</v>
      </c>
      <c r="CB120" s="24">
        <v>0</v>
      </c>
      <c r="CC120" s="24">
        <v>0</v>
      </c>
      <c r="CD120" s="24">
        <v>0</v>
      </c>
      <c r="CE120" s="24">
        <v>0</v>
      </c>
      <c r="CF120" s="24">
        <v>0</v>
      </c>
      <c r="CG120" s="24">
        <v>0</v>
      </c>
      <c r="CH120" s="24">
        <v>0</v>
      </c>
      <c r="CI120" s="24">
        <v>0</v>
      </c>
      <c r="CJ120" s="24">
        <v>0</v>
      </c>
      <c r="CK120" s="24">
        <v>0</v>
      </c>
      <c r="CL120" s="24">
        <v>0</v>
      </c>
      <c r="CM120" s="24">
        <v>0</v>
      </c>
      <c r="CN120" s="24">
        <v>0</v>
      </c>
      <c r="CO120" s="24">
        <v>0</v>
      </c>
      <c r="CP120" s="24">
        <v>0</v>
      </c>
      <c r="CQ120" s="24">
        <v>0</v>
      </c>
      <c r="CR120" s="24">
        <v>0</v>
      </c>
      <c r="CS120" s="24">
        <v>0</v>
      </c>
      <c r="CT120" s="24">
        <v>0</v>
      </c>
      <c r="CU120" s="24">
        <v>0</v>
      </c>
      <c r="CV120" s="24">
        <v>0</v>
      </c>
      <c r="CW120" s="24">
        <v>0</v>
      </c>
      <c r="CX120" s="24">
        <v>0</v>
      </c>
      <c r="CY120" s="24">
        <v>0</v>
      </c>
      <c r="CZ120" s="24">
        <v>0</v>
      </c>
      <c r="DA120" s="24">
        <v>0</v>
      </c>
      <c r="DB120" s="24">
        <v>0</v>
      </c>
      <c r="DC120" s="24">
        <v>0</v>
      </c>
      <c r="DD120" s="24">
        <v>0</v>
      </c>
      <c r="DE120" s="24">
        <v>0</v>
      </c>
      <c r="DF120" s="24">
        <v>0</v>
      </c>
      <c r="DG120" s="24">
        <v>0</v>
      </c>
      <c r="DH120" s="24">
        <v>0</v>
      </c>
      <c r="DI120" s="24">
        <v>0</v>
      </c>
      <c r="DJ120" s="24">
        <v>0</v>
      </c>
      <c r="DK120" s="24">
        <v>0</v>
      </c>
      <c r="DL120" s="24">
        <v>0</v>
      </c>
      <c r="DM120" s="24">
        <v>0</v>
      </c>
      <c r="DN120" s="24">
        <v>0</v>
      </c>
      <c r="DO120" s="24">
        <v>0</v>
      </c>
      <c r="DP120" s="24">
        <v>0</v>
      </c>
      <c r="DQ120" s="24">
        <v>0</v>
      </c>
      <c r="DR120" s="24">
        <v>0</v>
      </c>
      <c r="DS120" s="24">
        <v>0</v>
      </c>
      <c r="DT120" s="24">
        <v>0</v>
      </c>
      <c r="DU120" s="24">
        <v>0</v>
      </c>
      <c r="DV120" s="24">
        <v>0</v>
      </c>
      <c r="DW120" s="24">
        <v>0</v>
      </c>
      <c r="DX120" s="24">
        <v>0</v>
      </c>
      <c r="DY120" s="24">
        <v>0</v>
      </c>
      <c r="DZ120" s="24">
        <v>0</v>
      </c>
      <c r="EA120" s="24">
        <v>0</v>
      </c>
      <c r="EB120" s="24">
        <v>0</v>
      </c>
      <c r="EC120" s="24">
        <v>0</v>
      </c>
      <c r="ED120" s="24">
        <v>0</v>
      </c>
      <c r="EE120" s="24">
        <v>0</v>
      </c>
      <c r="EF120" s="24">
        <v>0</v>
      </c>
      <c r="EG120" s="24">
        <v>0</v>
      </c>
      <c r="EH120" s="24">
        <v>0</v>
      </c>
      <c r="EI120" s="24">
        <v>0</v>
      </c>
      <c r="EJ120" s="24">
        <v>0</v>
      </c>
      <c r="EK120" s="24">
        <v>0</v>
      </c>
      <c r="EL120" s="24">
        <v>0</v>
      </c>
      <c r="EM120" s="24">
        <v>0</v>
      </c>
      <c r="EN120" s="24">
        <v>0</v>
      </c>
      <c r="EO120" s="24">
        <v>0</v>
      </c>
      <c r="EP120" s="24">
        <v>0</v>
      </c>
      <c r="EQ120" s="24">
        <v>0</v>
      </c>
      <c r="ER120" s="24">
        <v>0</v>
      </c>
      <c r="ES120" s="24">
        <v>0</v>
      </c>
      <c r="ET120" s="24">
        <v>0</v>
      </c>
      <c r="EU120" s="23"/>
      <c r="EV120" s="23"/>
      <c r="EW120" s="23"/>
      <c r="EX120" s="23"/>
      <c r="EY120" s="23"/>
      <c r="EZ120" s="23"/>
      <c r="FA120" s="23"/>
      <c r="FB120" s="7">
        <f>-D6*D6</f>
        <v>-1.5625E-2</v>
      </c>
      <c r="FD120" s="5" t="str">
        <v>69b</v>
      </c>
      <c r="FE120" s="7">
        <v>-6.3434402496822084E-2</v>
      </c>
    </row>
    <row r="121" spans="1:161" x14ac:dyDescent="0.25">
      <c r="A121" s="1" t="s">
        <v>93</v>
      </c>
      <c r="B121" s="24">
        <v>0</v>
      </c>
      <c r="C121" s="24">
        <v>0</v>
      </c>
      <c r="D121" s="24">
        <v>0</v>
      </c>
      <c r="E121" s="24">
        <v>0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>
        <v>0</v>
      </c>
      <c r="V121" s="24">
        <v>0</v>
      </c>
      <c r="W121" s="24">
        <v>0</v>
      </c>
      <c r="X121" s="24">
        <v>0</v>
      </c>
      <c r="Y121" s="24">
        <v>0</v>
      </c>
      <c r="Z121" s="24">
        <v>0</v>
      </c>
      <c r="AA121" s="24">
        <v>0</v>
      </c>
      <c r="AB121" s="24">
        <v>0</v>
      </c>
      <c r="AC121" s="24">
        <v>0</v>
      </c>
      <c r="AD121" s="24">
        <v>0</v>
      </c>
      <c r="AE121" s="24">
        <v>0</v>
      </c>
      <c r="AF121" s="24">
        <v>0</v>
      </c>
      <c r="AG121" s="24">
        <v>0</v>
      </c>
      <c r="AH121" s="24">
        <v>0</v>
      </c>
      <c r="AI121" s="24">
        <v>0</v>
      </c>
      <c r="AJ121" s="24">
        <v>0</v>
      </c>
      <c r="AK121" s="24">
        <v>0</v>
      </c>
      <c r="AL121" s="24">
        <v>0</v>
      </c>
      <c r="AM121" s="24">
        <v>0</v>
      </c>
      <c r="AN121" s="24">
        <v>0</v>
      </c>
      <c r="AO121" s="24">
        <v>0</v>
      </c>
      <c r="AP121" s="24">
        <v>0</v>
      </c>
      <c r="AQ121" s="24">
        <v>0</v>
      </c>
      <c r="AR121" s="24">
        <v>0</v>
      </c>
      <c r="AS121" s="24">
        <v>0</v>
      </c>
      <c r="AT121" s="24">
        <v>0</v>
      </c>
      <c r="AU121" s="24">
        <v>0</v>
      </c>
      <c r="AV121" s="24">
        <v>0</v>
      </c>
      <c r="AW121" s="24">
        <v>0</v>
      </c>
      <c r="AX121" s="24">
        <v>0</v>
      </c>
      <c r="AY121" s="24">
        <v>0</v>
      </c>
      <c r="AZ121" s="24">
        <v>0</v>
      </c>
      <c r="BA121" s="24">
        <v>0</v>
      </c>
      <c r="BB121" s="24">
        <v>0</v>
      </c>
      <c r="BC121" s="24">
        <v>0</v>
      </c>
      <c r="BD121" s="24">
        <v>0</v>
      </c>
      <c r="BE121" s="24">
        <v>0</v>
      </c>
      <c r="BF121" s="24">
        <v>0</v>
      </c>
      <c r="BG121" s="24">
        <v>0</v>
      </c>
      <c r="BH121" s="24">
        <v>0</v>
      </c>
      <c r="BI121" s="24">
        <v>0</v>
      </c>
      <c r="BJ121" s="24">
        <v>0</v>
      </c>
      <c r="BK121" s="24">
        <v>0</v>
      </c>
      <c r="BL121" s="24">
        <v>0</v>
      </c>
      <c r="BM121" s="24">
        <v>0</v>
      </c>
      <c r="BN121" s="24">
        <v>0</v>
      </c>
      <c r="BO121" s="24">
        <v>0</v>
      </c>
      <c r="BP121" s="24">
        <v>0</v>
      </c>
      <c r="BQ121" s="24">
        <v>0</v>
      </c>
      <c r="BR121" s="24">
        <v>0</v>
      </c>
      <c r="BS121" s="24">
        <v>0</v>
      </c>
      <c r="BT121" s="24">
        <v>1</v>
      </c>
      <c r="BU121" s="24">
        <v>0</v>
      </c>
      <c r="BV121" s="24">
        <v>0</v>
      </c>
      <c r="BW121" s="24">
        <v>0</v>
      </c>
      <c r="BX121" s="24">
        <v>0</v>
      </c>
      <c r="BY121" s="24">
        <v>0</v>
      </c>
      <c r="BZ121" s="24">
        <v>0</v>
      </c>
      <c r="CA121" s="24">
        <v>0</v>
      </c>
      <c r="CB121" s="24">
        <v>0</v>
      </c>
      <c r="CC121" s="24">
        <v>0</v>
      </c>
      <c r="CD121" s="24">
        <v>0</v>
      </c>
      <c r="CE121" s="24">
        <v>0</v>
      </c>
      <c r="CF121" s="24">
        <v>0</v>
      </c>
      <c r="CG121" s="24">
        <v>0</v>
      </c>
      <c r="CH121" s="24">
        <v>0</v>
      </c>
      <c r="CI121" s="24">
        <v>0</v>
      </c>
      <c r="CJ121" s="24">
        <v>0</v>
      </c>
      <c r="CK121" s="24">
        <v>0</v>
      </c>
      <c r="CL121" s="24">
        <v>0</v>
      </c>
      <c r="CM121" s="24">
        <v>0</v>
      </c>
      <c r="CN121" s="24">
        <v>0</v>
      </c>
      <c r="CO121" s="24">
        <v>0</v>
      </c>
      <c r="CP121" s="24">
        <v>0</v>
      </c>
      <c r="CQ121" s="24">
        <v>0</v>
      </c>
      <c r="CR121" s="24">
        <v>0</v>
      </c>
      <c r="CS121" s="24">
        <v>0</v>
      </c>
      <c r="CT121" s="24">
        <v>0</v>
      </c>
      <c r="CU121" s="24">
        <v>0</v>
      </c>
      <c r="CV121" s="24">
        <v>0</v>
      </c>
      <c r="CW121" s="24">
        <v>0</v>
      </c>
      <c r="CX121" s="24">
        <v>0</v>
      </c>
      <c r="CY121" s="24">
        <v>0</v>
      </c>
      <c r="CZ121" s="24">
        <v>0</v>
      </c>
      <c r="DA121" s="24">
        <v>0</v>
      </c>
      <c r="DB121" s="24">
        <v>0</v>
      </c>
      <c r="DC121" s="24">
        <v>0</v>
      </c>
      <c r="DD121" s="24">
        <v>0</v>
      </c>
      <c r="DE121" s="24">
        <v>0</v>
      </c>
      <c r="DF121" s="24">
        <v>0</v>
      </c>
      <c r="DG121" s="24">
        <v>0</v>
      </c>
      <c r="DH121" s="24">
        <v>0</v>
      </c>
      <c r="DI121" s="24">
        <v>0</v>
      </c>
      <c r="DJ121" s="24">
        <v>0</v>
      </c>
      <c r="DK121" s="24">
        <v>0</v>
      </c>
      <c r="DL121" s="24">
        <v>0</v>
      </c>
      <c r="DM121" s="24">
        <v>0</v>
      </c>
      <c r="DN121" s="24">
        <v>0</v>
      </c>
      <c r="DO121" s="24">
        <v>0</v>
      </c>
      <c r="DP121" s="24">
        <v>0</v>
      </c>
      <c r="DQ121" s="24">
        <v>0</v>
      </c>
      <c r="DR121" s="24">
        <v>0</v>
      </c>
      <c r="DS121" s="24">
        <v>0</v>
      </c>
      <c r="DT121" s="24">
        <v>0</v>
      </c>
      <c r="DU121" s="24">
        <v>0</v>
      </c>
      <c r="DV121" s="24">
        <v>0</v>
      </c>
      <c r="DW121" s="24">
        <v>0</v>
      </c>
      <c r="DX121" s="24">
        <v>0</v>
      </c>
      <c r="DY121" s="24">
        <v>0</v>
      </c>
      <c r="DZ121" s="24">
        <v>0</v>
      </c>
      <c r="EA121" s="24">
        <v>0</v>
      </c>
      <c r="EB121" s="24">
        <v>0</v>
      </c>
      <c r="EC121" s="24">
        <v>0</v>
      </c>
      <c r="ED121" s="24">
        <v>0</v>
      </c>
      <c r="EE121" s="24">
        <v>0</v>
      </c>
      <c r="EF121" s="24">
        <v>0</v>
      </c>
      <c r="EG121" s="24">
        <v>0</v>
      </c>
      <c r="EH121" s="24">
        <v>0</v>
      </c>
      <c r="EI121" s="24">
        <v>0</v>
      </c>
      <c r="EJ121" s="24">
        <v>0</v>
      </c>
      <c r="EK121" s="24">
        <v>0</v>
      </c>
      <c r="EL121" s="24">
        <v>0</v>
      </c>
      <c r="EM121" s="24">
        <v>0</v>
      </c>
      <c r="EN121" s="24">
        <v>0</v>
      </c>
      <c r="EO121" s="24">
        <v>0</v>
      </c>
      <c r="EP121" s="24">
        <v>0</v>
      </c>
      <c r="EQ121" s="24">
        <v>0</v>
      </c>
      <c r="ER121" s="24">
        <v>0</v>
      </c>
      <c r="ES121" s="24">
        <v>0</v>
      </c>
      <c r="ET121" s="24">
        <v>0</v>
      </c>
      <c r="EU121" s="23"/>
      <c r="EV121" s="23"/>
      <c r="EW121" s="23"/>
      <c r="EX121" s="23"/>
      <c r="EY121" s="23"/>
      <c r="EZ121" s="23"/>
      <c r="FA121" s="23"/>
      <c r="FB121" s="7">
        <v>0</v>
      </c>
      <c r="FD121" s="5" t="str">
        <v>71b</v>
      </c>
      <c r="FE121" s="7">
        <v>1.4994548031540396</v>
      </c>
    </row>
    <row r="122" spans="1:161" x14ac:dyDescent="0.25">
      <c r="A122" s="1" t="s">
        <v>94</v>
      </c>
      <c r="B122" s="24">
        <v>0</v>
      </c>
      <c r="C122" s="24">
        <v>0</v>
      </c>
      <c r="D122" s="24">
        <v>0</v>
      </c>
      <c r="E122" s="24">
        <v>0</v>
      </c>
      <c r="F122" s="24">
        <v>0</v>
      </c>
      <c r="G122" s="24">
        <v>0</v>
      </c>
      <c r="H122" s="24">
        <v>0</v>
      </c>
      <c r="I122" s="24">
        <v>0</v>
      </c>
      <c r="J122" s="24">
        <v>0</v>
      </c>
      <c r="K122" s="24">
        <v>0</v>
      </c>
      <c r="L122" s="24">
        <v>0</v>
      </c>
      <c r="M122" s="24">
        <v>0</v>
      </c>
      <c r="N122" s="24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>
        <v>0</v>
      </c>
      <c r="V122" s="24">
        <v>0</v>
      </c>
      <c r="W122" s="24">
        <v>0</v>
      </c>
      <c r="X122" s="24">
        <v>0</v>
      </c>
      <c r="Y122" s="24">
        <v>0</v>
      </c>
      <c r="Z122" s="24">
        <v>0</v>
      </c>
      <c r="AA122" s="24">
        <v>0</v>
      </c>
      <c r="AB122" s="24">
        <v>0</v>
      </c>
      <c r="AC122" s="24">
        <v>0</v>
      </c>
      <c r="AD122" s="24">
        <v>0</v>
      </c>
      <c r="AE122" s="24">
        <v>0</v>
      </c>
      <c r="AF122" s="24">
        <v>0</v>
      </c>
      <c r="AG122" s="24">
        <v>0</v>
      </c>
      <c r="AH122" s="24">
        <v>0</v>
      </c>
      <c r="AI122" s="24">
        <v>0</v>
      </c>
      <c r="AJ122" s="24">
        <v>0</v>
      </c>
      <c r="AK122" s="24">
        <v>0</v>
      </c>
      <c r="AL122" s="24">
        <v>0</v>
      </c>
      <c r="AM122" s="24">
        <v>0</v>
      </c>
      <c r="AN122" s="24">
        <v>0</v>
      </c>
      <c r="AO122" s="24">
        <v>0</v>
      </c>
      <c r="AP122" s="24">
        <v>0</v>
      </c>
      <c r="AQ122" s="24">
        <v>0</v>
      </c>
      <c r="AR122" s="24">
        <v>0</v>
      </c>
      <c r="AS122" s="24">
        <v>0</v>
      </c>
      <c r="AT122" s="24">
        <v>0</v>
      </c>
      <c r="AU122" s="24">
        <v>0</v>
      </c>
      <c r="AV122" s="24">
        <v>0</v>
      </c>
      <c r="AW122" s="24">
        <v>0</v>
      </c>
      <c r="AX122" s="24">
        <v>0</v>
      </c>
      <c r="AY122" s="24">
        <v>0</v>
      </c>
      <c r="AZ122" s="24">
        <v>0</v>
      </c>
      <c r="BA122" s="24">
        <v>0</v>
      </c>
      <c r="BB122" s="24">
        <v>0</v>
      </c>
      <c r="BC122" s="24">
        <v>0</v>
      </c>
      <c r="BD122" s="24">
        <v>0</v>
      </c>
      <c r="BE122" s="24">
        <v>0</v>
      </c>
      <c r="BF122" s="24">
        <v>0</v>
      </c>
      <c r="BG122" s="24">
        <v>0</v>
      </c>
      <c r="BH122" s="24">
        <v>0</v>
      </c>
      <c r="BI122" s="24">
        <v>0</v>
      </c>
      <c r="BJ122" s="24">
        <v>0</v>
      </c>
      <c r="BK122" s="24">
        <v>0</v>
      </c>
      <c r="BL122" s="24">
        <v>0</v>
      </c>
      <c r="BM122" s="24">
        <v>0</v>
      </c>
      <c r="BN122" s="24">
        <v>0</v>
      </c>
      <c r="BO122" s="24">
        <v>0</v>
      </c>
      <c r="BP122" s="24">
        <v>0</v>
      </c>
      <c r="BQ122" s="24">
        <v>0</v>
      </c>
      <c r="BR122" s="24">
        <v>0</v>
      </c>
      <c r="BS122" s="24">
        <v>1</v>
      </c>
      <c r="BT122" s="24">
        <v>-2</v>
      </c>
      <c r="BU122" s="24">
        <v>1</v>
      </c>
      <c r="BV122" s="24">
        <v>0</v>
      </c>
      <c r="BW122" s="24">
        <v>0</v>
      </c>
      <c r="BX122" s="24">
        <v>0</v>
      </c>
      <c r="BY122" s="24">
        <v>0</v>
      </c>
      <c r="BZ122" s="24">
        <v>0</v>
      </c>
      <c r="CA122" s="24">
        <v>0</v>
      </c>
      <c r="CB122" s="24">
        <v>0</v>
      </c>
      <c r="CC122" s="24">
        <v>0</v>
      </c>
      <c r="CD122" s="24">
        <v>0</v>
      </c>
      <c r="CE122" s="24">
        <v>0</v>
      </c>
      <c r="CF122" s="24">
        <v>0</v>
      </c>
      <c r="CG122" s="24">
        <v>0</v>
      </c>
      <c r="CH122" s="24">
        <v>0</v>
      </c>
      <c r="CI122" s="24">
        <v>0</v>
      </c>
      <c r="CJ122" s="24">
        <v>0</v>
      </c>
      <c r="CK122" s="24">
        <v>0</v>
      </c>
      <c r="CL122" s="24">
        <v>0</v>
      </c>
      <c r="CM122" s="24">
        <v>0</v>
      </c>
      <c r="CN122" s="24">
        <v>0</v>
      </c>
      <c r="CO122" s="24">
        <v>0</v>
      </c>
      <c r="CP122" s="24">
        <v>0</v>
      </c>
      <c r="CQ122" s="24">
        <v>0</v>
      </c>
      <c r="CR122" s="24">
        <v>0</v>
      </c>
      <c r="CS122" s="24">
        <v>0</v>
      </c>
      <c r="CT122" s="24">
        <v>0</v>
      </c>
      <c r="CU122" s="24">
        <v>0</v>
      </c>
      <c r="CV122" s="24">
        <v>0</v>
      </c>
      <c r="CW122" s="24">
        <v>0</v>
      </c>
      <c r="CX122" s="24">
        <v>0</v>
      </c>
      <c r="CY122" s="24">
        <v>0</v>
      </c>
      <c r="CZ122" s="24">
        <v>0</v>
      </c>
      <c r="DA122" s="24">
        <v>0</v>
      </c>
      <c r="DB122" s="24">
        <v>0</v>
      </c>
      <c r="DC122" s="24">
        <v>0</v>
      </c>
      <c r="DD122" s="24">
        <v>0</v>
      </c>
      <c r="DE122" s="24">
        <v>0</v>
      </c>
      <c r="DF122" s="24">
        <v>0</v>
      </c>
      <c r="DG122" s="24">
        <v>0</v>
      </c>
      <c r="DH122" s="24">
        <v>0</v>
      </c>
      <c r="DI122" s="24">
        <v>0</v>
      </c>
      <c r="DJ122" s="24">
        <v>0</v>
      </c>
      <c r="DK122" s="24">
        <v>0</v>
      </c>
      <c r="DL122" s="24">
        <v>0</v>
      </c>
      <c r="DM122" s="24">
        <v>0</v>
      </c>
      <c r="DN122" s="24">
        <v>0</v>
      </c>
      <c r="DO122" s="24">
        <v>0</v>
      </c>
      <c r="DP122" s="24">
        <v>0</v>
      </c>
      <c r="DQ122" s="24">
        <v>0</v>
      </c>
      <c r="DR122" s="24">
        <v>0</v>
      </c>
      <c r="DS122" s="24">
        <v>0</v>
      </c>
      <c r="DT122" s="24">
        <v>0</v>
      </c>
      <c r="DU122" s="24">
        <v>0</v>
      </c>
      <c r="DV122" s="24">
        <v>0</v>
      </c>
      <c r="DW122" s="24">
        <v>0</v>
      </c>
      <c r="DX122" s="24">
        <v>0</v>
      </c>
      <c r="DY122" s="24">
        <v>0</v>
      </c>
      <c r="DZ122" s="24">
        <v>0</v>
      </c>
      <c r="EA122" s="24">
        <v>0</v>
      </c>
      <c r="EB122" s="24">
        <v>0</v>
      </c>
      <c r="EC122" s="24">
        <v>0</v>
      </c>
      <c r="ED122" s="24">
        <v>0</v>
      </c>
      <c r="EE122" s="24">
        <v>0</v>
      </c>
      <c r="EF122" s="24">
        <v>0</v>
      </c>
      <c r="EG122" s="24">
        <v>0</v>
      </c>
      <c r="EH122" s="24">
        <v>0</v>
      </c>
      <c r="EI122" s="24">
        <v>0</v>
      </c>
      <c r="EJ122" s="24">
        <v>0</v>
      </c>
      <c r="EK122" s="24">
        <v>0</v>
      </c>
      <c r="EL122" s="24">
        <v>0</v>
      </c>
      <c r="EM122" s="24">
        <v>0</v>
      </c>
      <c r="EN122" s="24">
        <v>0</v>
      </c>
      <c r="EO122" s="24">
        <v>0</v>
      </c>
      <c r="EP122" s="24">
        <v>0</v>
      </c>
      <c r="EQ122" s="24">
        <v>0</v>
      </c>
      <c r="ER122" s="24">
        <v>0</v>
      </c>
      <c r="ES122" s="24">
        <v>0</v>
      </c>
      <c r="ET122" s="24">
        <v>0</v>
      </c>
      <c r="EU122" s="23"/>
      <c r="EV122" s="23"/>
      <c r="EW122" s="23"/>
      <c r="EX122" s="23"/>
      <c r="EY122" s="23"/>
      <c r="EZ122" s="23"/>
      <c r="FA122" s="23"/>
      <c r="FB122" s="7">
        <f>-D6*D6</f>
        <v>-1.5625E-2</v>
      </c>
      <c r="FD122" s="5" t="str">
        <v>71a</v>
      </c>
      <c r="FE122" s="7">
        <v>-1.6142736131917728E-2</v>
      </c>
    </row>
    <row r="123" spans="1:161" x14ac:dyDescent="0.25">
      <c r="A123" s="1" t="s">
        <v>95</v>
      </c>
      <c r="B123" s="24">
        <v>0</v>
      </c>
      <c r="C123" s="24">
        <v>0</v>
      </c>
      <c r="D123" s="24">
        <v>0</v>
      </c>
      <c r="E123" s="24">
        <v>0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>
        <v>0</v>
      </c>
      <c r="V123" s="24">
        <v>0</v>
      </c>
      <c r="W123" s="24">
        <v>0</v>
      </c>
      <c r="X123" s="24">
        <v>0</v>
      </c>
      <c r="Y123" s="24">
        <v>0</v>
      </c>
      <c r="Z123" s="24">
        <v>0</v>
      </c>
      <c r="AA123" s="24">
        <v>0</v>
      </c>
      <c r="AB123" s="24">
        <v>0</v>
      </c>
      <c r="AC123" s="24">
        <v>0</v>
      </c>
      <c r="AD123" s="24">
        <v>0</v>
      </c>
      <c r="AE123" s="24">
        <v>0</v>
      </c>
      <c r="AF123" s="24">
        <v>0</v>
      </c>
      <c r="AG123" s="24">
        <v>0</v>
      </c>
      <c r="AH123" s="24">
        <v>0</v>
      </c>
      <c r="AI123" s="24">
        <v>0</v>
      </c>
      <c r="AJ123" s="24">
        <v>0</v>
      </c>
      <c r="AK123" s="24">
        <v>0</v>
      </c>
      <c r="AL123" s="24">
        <v>0</v>
      </c>
      <c r="AM123" s="24">
        <v>0</v>
      </c>
      <c r="AN123" s="24">
        <v>0</v>
      </c>
      <c r="AO123" s="24">
        <v>0</v>
      </c>
      <c r="AP123" s="24">
        <v>0</v>
      </c>
      <c r="AQ123" s="24">
        <v>0</v>
      </c>
      <c r="AR123" s="24">
        <v>0</v>
      </c>
      <c r="AS123" s="24">
        <v>0</v>
      </c>
      <c r="AT123" s="24">
        <v>0</v>
      </c>
      <c r="AU123" s="24">
        <v>0</v>
      </c>
      <c r="AV123" s="24">
        <v>0</v>
      </c>
      <c r="AW123" s="24">
        <v>0</v>
      </c>
      <c r="AX123" s="24">
        <v>0</v>
      </c>
      <c r="AY123" s="24">
        <v>0</v>
      </c>
      <c r="AZ123" s="24">
        <v>0</v>
      </c>
      <c r="BA123" s="24">
        <v>0</v>
      </c>
      <c r="BB123" s="24">
        <v>0</v>
      </c>
      <c r="BC123" s="24">
        <v>0</v>
      </c>
      <c r="BD123" s="24">
        <v>0</v>
      </c>
      <c r="BE123" s="24">
        <v>0</v>
      </c>
      <c r="BF123" s="24">
        <v>0</v>
      </c>
      <c r="BG123" s="24">
        <v>0</v>
      </c>
      <c r="BH123" s="24">
        <v>0</v>
      </c>
      <c r="BI123" s="24">
        <v>0</v>
      </c>
      <c r="BJ123" s="24">
        <v>0</v>
      </c>
      <c r="BK123" s="24">
        <v>0</v>
      </c>
      <c r="BL123" s="24">
        <v>0</v>
      </c>
      <c r="BM123" s="24">
        <v>0</v>
      </c>
      <c r="BN123" s="24">
        <v>0</v>
      </c>
      <c r="BO123" s="24">
        <v>0</v>
      </c>
      <c r="BP123" s="24">
        <v>0</v>
      </c>
      <c r="BQ123" s="24">
        <v>0</v>
      </c>
      <c r="BR123" s="24">
        <v>0</v>
      </c>
      <c r="BS123" s="24">
        <v>0</v>
      </c>
      <c r="BT123" s="24">
        <v>0</v>
      </c>
      <c r="BU123" s="24">
        <v>0</v>
      </c>
      <c r="BV123" s="24">
        <v>0</v>
      </c>
      <c r="BW123" s="24">
        <v>0</v>
      </c>
      <c r="BX123" s="24">
        <v>0</v>
      </c>
      <c r="BY123" s="24">
        <v>0</v>
      </c>
      <c r="BZ123" s="24">
        <v>0</v>
      </c>
      <c r="CA123" s="24">
        <v>0</v>
      </c>
      <c r="CB123" s="24">
        <v>0</v>
      </c>
      <c r="CC123" s="24">
        <v>0</v>
      </c>
      <c r="CD123" s="24">
        <v>0</v>
      </c>
      <c r="CE123" s="24">
        <v>0</v>
      </c>
      <c r="CF123" s="24">
        <v>0</v>
      </c>
      <c r="CG123" s="24">
        <v>1</v>
      </c>
      <c r="CH123" s="24">
        <v>0</v>
      </c>
      <c r="CI123" s="24">
        <v>0</v>
      </c>
      <c r="CJ123" s="24">
        <v>0</v>
      </c>
      <c r="CK123" s="24">
        <v>0</v>
      </c>
      <c r="CL123" s="24">
        <v>0</v>
      </c>
      <c r="CM123" s="24">
        <v>0</v>
      </c>
      <c r="CN123" s="24">
        <v>0</v>
      </c>
      <c r="CO123" s="24">
        <v>0</v>
      </c>
      <c r="CP123" s="24">
        <v>0</v>
      </c>
      <c r="CQ123" s="24">
        <v>0</v>
      </c>
      <c r="CR123" s="24">
        <v>0</v>
      </c>
      <c r="CS123" s="24">
        <v>0</v>
      </c>
      <c r="CT123" s="24">
        <v>0</v>
      </c>
      <c r="CU123" s="24">
        <v>0</v>
      </c>
      <c r="CV123" s="24">
        <v>0</v>
      </c>
      <c r="CW123" s="24">
        <v>0</v>
      </c>
      <c r="CX123" s="24">
        <v>0</v>
      </c>
      <c r="CY123" s="24">
        <v>0</v>
      </c>
      <c r="CZ123" s="24">
        <v>0</v>
      </c>
      <c r="DA123" s="24">
        <v>0</v>
      </c>
      <c r="DB123" s="24">
        <v>0</v>
      </c>
      <c r="DC123" s="24">
        <v>0</v>
      </c>
      <c r="DD123" s="24">
        <v>0</v>
      </c>
      <c r="DE123" s="24">
        <v>0</v>
      </c>
      <c r="DF123" s="24">
        <v>0</v>
      </c>
      <c r="DG123" s="24">
        <v>0</v>
      </c>
      <c r="DH123" s="24">
        <v>0</v>
      </c>
      <c r="DI123" s="24">
        <v>0</v>
      </c>
      <c r="DJ123" s="24">
        <v>0</v>
      </c>
      <c r="DK123" s="24">
        <v>0</v>
      </c>
      <c r="DL123" s="24">
        <v>0</v>
      </c>
      <c r="DM123" s="24">
        <v>0</v>
      </c>
      <c r="DN123" s="24">
        <v>0</v>
      </c>
      <c r="DO123" s="24">
        <v>0</v>
      </c>
      <c r="DP123" s="24">
        <v>0</v>
      </c>
      <c r="DQ123" s="24">
        <v>0</v>
      </c>
      <c r="DR123" s="24">
        <v>0</v>
      </c>
      <c r="DS123" s="24">
        <v>0</v>
      </c>
      <c r="DT123" s="24">
        <v>0</v>
      </c>
      <c r="DU123" s="24">
        <v>0</v>
      </c>
      <c r="DV123" s="24">
        <v>0</v>
      </c>
      <c r="DW123" s="24">
        <v>0</v>
      </c>
      <c r="DX123" s="24">
        <v>0</v>
      </c>
      <c r="DY123" s="24">
        <v>0</v>
      </c>
      <c r="DZ123" s="24">
        <v>0</v>
      </c>
      <c r="EA123" s="24">
        <v>0</v>
      </c>
      <c r="EB123" s="24">
        <v>0</v>
      </c>
      <c r="EC123" s="24">
        <v>0</v>
      </c>
      <c r="ED123" s="24">
        <v>0</v>
      </c>
      <c r="EE123" s="24">
        <v>0</v>
      </c>
      <c r="EF123" s="24">
        <v>0</v>
      </c>
      <c r="EG123" s="24">
        <v>0</v>
      </c>
      <c r="EH123" s="24">
        <v>0</v>
      </c>
      <c r="EI123" s="24">
        <v>0</v>
      </c>
      <c r="EJ123" s="24">
        <v>0</v>
      </c>
      <c r="EK123" s="24">
        <v>0</v>
      </c>
      <c r="EL123" s="24">
        <v>0</v>
      </c>
      <c r="EM123" s="24">
        <v>0</v>
      </c>
      <c r="EN123" s="24">
        <v>0</v>
      </c>
      <c r="EO123" s="24">
        <v>0</v>
      </c>
      <c r="EP123" s="24">
        <v>0</v>
      </c>
      <c r="EQ123" s="24">
        <v>0</v>
      </c>
      <c r="ER123" s="24">
        <v>0</v>
      </c>
      <c r="ES123" s="24">
        <v>0</v>
      </c>
      <c r="ET123" s="24">
        <v>0</v>
      </c>
      <c r="EU123" s="23"/>
      <c r="EV123" s="23"/>
      <c r="EW123" s="23"/>
      <c r="EX123" s="23"/>
      <c r="EY123" s="23"/>
      <c r="EZ123" s="23"/>
      <c r="FA123" s="23"/>
      <c r="FB123" s="7">
        <v>0</v>
      </c>
      <c r="FD123" s="5">
        <v>71</v>
      </c>
      <c r="FE123" s="7">
        <v>5.3319217905122743E-20</v>
      </c>
    </row>
    <row r="124" spans="1:161" x14ac:dyDescent="0.25">
      <c r="A124" s="1" t="s">
        <v>240</v>
      </c>
      <c r="B124" s="24">
        <v>0</v>
      </c>
      <c r="C124" s="24">
        <v>0</v>
      </c>
      <c r="D124" s="24">
        <v>0</v>
      </c>
      <c r="E124" s="24">
        <v>0</v>
      </c>
      <c r="F124" s="24">
        <v>0</v>
      </c>
      <c r="G124" s="24">
        <v>0</v>
      </c>
      <c r="H124" s="24">
        <v>0</v>
      </c>
      <c r="I124" s="24">
        <v>0</v>
      </c>
      <c r="J124" s="24">
        <v>0</v>
      </c>
      <c r="K124" s="24">
        <v>0</v>
      </c>
      <c r="L124" s="24">
        <v>0</v>
      </c>
      <c r="M124" s="24">
        <v>0</v>
      </c>
      <c r="N124" s="24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>
        <v>0</v>
      </c>
      <c r="V124" s="24">
        <v>0</v>
      </c>
      <c r="W124" s="24">
        <v>0</v>
      </c>
      <c r="X124" s="24">
        <v>0</v>
      </c>
      <c r="Y124" s="24">
        <v>0</v>
      </c>
      <c r="Z124" s="24">
        <v>0</v>
      </c>
      <c r="AA124" s="24">
        <v>0</v>
      </c>
      <c r="AB124" s="24">
        <v>0</v>
      </c>
      <c r="AC124" s="24">
        <v>0</v>
      </c>
      <c r="AD124" s="24">
        <v>0</v>
      </c>
      <c r="AE124" s="24">
        <v>0</v>
      </c>
      <c r="AF124" s="24">
        <v>0</v>
      </c>
      <c r="AG124" s="24">
        <v>0</v>
      </c>
      <c r="AH124" s="24">
        <v>0</v>
      </c>
      <c r="AI124" s="24">
        <v>0</v>
      </c>
      <c r="AJ124" s="24">
        <v>0</v>
      </c>
      <c r="AK124" s="24">
        <v>0</v>
      </c>
      <c r="AL124" s="24">
        <v>0</v>
      </c>
      <c r="AM124" s="24">
        <v>0</v>
      </c>
      <c r="AN124" s="24">
        <v>0</v>
      </c>
      <c r="AO124" s="24">
        <v>0</v>
      </c>
      <c r="AP124" s="24">
        <v>0</v>
      </c>
      <c r="AQ124" s="24">
        <v>0</v>
      </c>
      <c r="AR124" s="24">
        <v>0</v>
      </c>
      <c r="AS124" s="24">
        <v>0</v>
      </c>
      <c r="AT124" s="24">
        <v>0</v>
      </c>
      <c r="AU124" s="24">
        <v>0</v>
      </c>
      <c r="AV124" s="24">
        <v>0</v>
      </c>
      <c r="AW124" s="24">
        <v>0</v>
      </c>
      <c r="AX124" s="24">
        <v>0</v>
      </c>
      <c r="AY124" s="24">
        <v>0</v>
      </c>
      <c r="AZ124" s="24">
        <v>0</v>
      </c>
      <c r="BA124" s="24">
        <v>0</v>
      </c>
      <c r="BB124" s="24">
        <v>0</v>
      </c>
      <c r="BC124" s="24">
        <v>0</v>
      </c>
      <c r="BD124" s="24">
        <v>0</v>
      </c>
      <c r="BE124" s="24">
        <v>0</v>
      </c>
      <c r="BF124" s="24">
        <v>0</v>
      </c>
      <c r="BG124" s="24">
        <v>0</v>
      </c>
      <c r="BH124" s="24">
        <v>0</v>
      </c>
      <c r="BI124" s="24">
        <v>0</v>
      </c>
      <c r="BJ124" s="24">
        <v>0</v>
      </c>
      <c r="BK124" s="24">
        <v>0</v>
      </c>
      <c r="BL124" s="24">
        <v>0</v>
      </c>
      <c r="BM124" s="24">
        <v>0</v>
      </c>
      <c r="BN124" s="24">
        <v>0</v>
      </c>
      <c r="BO124" s="24">
        <v>0</v>
      </c>
      <c r="BP124" s="24">
        <v>0</v>
      </c>
      <c r="BQ124" s="24">
        <v>0</v>
      </c>
      <c r="BR124" s="24">
        <v>0</v>
      </c>
      <c r="BS124" s="24">
        <v>0</v>
      </c>
      <c r="BT124" s="24">
        <v>0</v>
      </c>
      <c r="BU124" s="24">
        <v>0</v>
      </c>
      <c r="BV124" s="24">
        <v>0</v>
      </c>
      <c r="BW124" s="24">
        <v>0</v>
      </c>
      <c r="BX124" s="24">
        <v>0</v>
      </c>
      <c r="BY124" s="24">
        <v>0</v>
      </c>
      <c r="BZ124" s="24">
        <v>0</v>
      </c>
      <c r="CA124" s="24">
        <v>0</v>
      </c>
      <c r="CB124" s="24">
        <v>0</v>
      </c>
      <c r="CC124" s="24">
        <v>0</v>
      </c>
      <c r="CD124" s="24">
        <v>0</v>
      </c>
      <c r="CE124" s="24">
        <v>0</v>
      </c>
      <c r="CF124" s="24">
        <v>1</v>
      </c>
      <c r="CG124" s="24">
        <v>-2</v>
      </c>
      <c r="CH124" s="24">
        <v>1</v>
      </c>
      <c r="CI124" s="24">
        <v>0</v>
      </c>
      <c r="CJ124" s="24">
        <v>0</v>
      </c>
      <c r="CK124" s="24">
        <v>0</v>
      </c>
      <c r="CL124" s="24">
        <v>0</v>
      </c>
      <c r="CM124" s="24">
        <v>0</v>
      </c>
      <c r="CN124" s="24">
        <v>0</v>
      </c>
      <c r="CO124" s="24">
        <v>0</v>
      </c>
      <c r="CP124" s="24">
        <v>0</v>
      </c>
      <c r="CQ124" s="24">
        <v>0</v>
      </c>
      <c r="CR124" s="24">
        <v>0</v>
      </c>
      <c r="CS124" s="24">
        <v>0</v>
      </c>
      <c r="CT124" s="24">
        <v>0</v>
      </c>
      <c r="CU124" s="24">
        <v>0</v>
      </c>
      <c r="CV124" s="24">
        <v>0</v>
      </c>
      <c r="CW124" s="24">
        <v>0</v>
      </c>
      <c r="CX124" s="24">
        <v>0</v>
      </c>
      <c r="CY124" s="24">
        <v>0</v>
      </c>
      <c r="CZ124" s="24">
        <v>0</v>
      </c>
      <c r="DA124" s="24">
        <v>0</v>
      </c>
      <c r="DB124" s="24">
        <v>0</v>
      </c>
      <c r="DC124" s="24">
        <v>0</v>
      </c>
      <c r="DD124" s="24">
        <v>0</v>
      </c>
      <c r="DE124" s="24">
        <v>0</v>
      </c>
      <c r="DF124" s="24">
        <v>0</v>
      </c>
      <c r="DG124" s="24">
        <v>0</v>
      </c>
      <c r="DH124" s="24">
        <v>0</v>
      </c>
      <c r="DI124" s="24">
        <v>0</v>
      </c>
      <c r="DJ124" s="24">
        <v>0</v>
      </c>
      <c r="DK124" s="24">
        <v>0</v>
      </c>
      <c r="DL124" s="24">
        <v>0</v>
      </c>
      <c r="DM124" s="24">
        <v>0</v>
      </c>
      <c r="DN124" s="24">
        <v>0</v>
      </c>
      <c r="DO124" s="24">
        <v>0</v>
      </c>
      <c r="DP124" s="24">
        <v>0</v>
      </c>
      <c r="DQ124" s="24">
        <v>0</v>
      </c>
      <c r="DR124" s="24">
        <v>0</v>
      </c>
      <c r="DS124" s="24">
        <v>0</v>
      </c>
      <c r="DT124" s="24">
        <v>0</v>
      </c>
      <c r="DU124" s="24">
        <v>0</v>
      </c>
      <c r="DV124" s="24">
        <v>0</v>
      </c>
      <c r="DW124" s="24">
        <v>0</v>
      </c>
      <c r="DX124" s="24">
        <v>0</v>
      </c>
      <c r="DY124" s="24">
        <v>0</v>
      </c>
      <c r="DZ124" s="24">
        <v>0</v>
      </c>
      <c r="EA124" s="24">
        <v>0</v>
      </c>
      <c r="EB124" s="24">
        <v>0</v>
      </c>
      <c r="EC124" s="24">
        <v>0</v>
      </c>
      <c r="ED124" s="24">
        <v>0</v>
      </c>
      <c r="EE124" s="24">
        <v>0</v>
      </c>
      <c r="EF124" s="24">
        <v>0</v>
      </c>
      <c r="EG124" s="24">
        <v>0</v>
      </c>
      <c r="EH124" s="24">
        <v>0</v>
      </c>
      <c r="EI124" s="24">
        <v>0</v>
      </c>
      <c r="EJ124" s="24">
        <v>0</v>
      </c>
      <c r="EK124" s="24">
        <v>0</v>
      </c>
      <c r="EL124" s="24">
        <v>0</v>
      </c>
      <c r="EM124" s="24">
        <v>0</v>
      </c>
      <c r="EN124" s="24">
        <v>0</v>
      </c>
      <c r="EO124" s="24">
        <v>0</v>
      </c>
      <c r="EP124" s="24">
        <v>0</v>
      </c>
      <c r="EQ124" s="24">
        <v>0</v>
      </c>
      <c r="ER124" s="24">
        <v>0</v>
      </c>
      <c r="ES124" s="24">
        <v>0</v>
      </c>
      <c r="ET124" s="24">
        <v>0</v>
      </c>
      <c r="EU124" s="23"/>
      <c r="EV124" s="23"/>
      <c r="EW124" s="23"/>
      <c r="EX124" s="23"/>
      <c r="EY124" s="23"/>
      <c r="EZ124" s="23"/>
      <c r="FA124" s="23"/>
      <c r="FB124" s="7">
        <f>-D6*D6</f>
        <v>-1.5625E-2</v>
      </c>
      <c r="FD124" s="5">
        <v>72</v>
      </c>
      <c r="FE124" s="7">
        <v>5.1773613191772759E-4</v>
      </c>
    </row>
    <row r="125" spans="1:161" x14ac:dyDescent="0.25">
      <c r="A125" s="1" t="s">
        <v>96</v>
      </c>
      <c r="B125" s="24">
        <v>0</v>
      </c>
      <c r="C125" s="24">
        <v>0</v>
      </c>
      <c r="D125" s="24">
        <v>0</v>
      </c>
      <c r="E125" s="24">
        <v>0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>
        <v>0</v>
      </c>
      <c r="V125" s="24">
        <v>0</v>
      </c>
      <c r="W125" s="24">
        <v>0</v>
      </c>
      <c r="X125" s="24">
        <v>0</v>
      </c>
      <c r="Y125" s="24">
        <v>0</v>
      </c>
      <c r="Z125" s="24">
        <v>0</v>
      </c>
      <c r="AA125" s="24">
        <v>0</v>
      </c>
      <c r="AB125" s="24">
        <v>0</v>
      </c>
      <c r="AC125" s="24">
        <v>0</v>
      </c>
      <c r="AD125" s="24">
        <v>0</v>
      </c>
      <c r="AE125" s="24">
        <v>0</v>
      </c>
      <c r="AF125" s="24">
        <v>0</v>
      </c>
      <c r="AG125" s="24">
        <v>0</v>
      </c>
      <c r="AH125" s="24">
        <v>0</v>
      </c>
      <c r="AI125" s="24">
        <v>0</v>
      </c>
      <c r="AJ125" s="24">
        <v>0</v>
      </c>
      <c r="AK125" s="24">
        <v>0</v>
      </c>
      <c r="AL125" s="24">
        <v>0</v>
      </c>
      <c r="AM125" s="24">
        <v>0</v>
      </c>
      <c r="AN125" s="24">
        <v>0</v>
      </c>
      <c r="AO125" s="24">
        <v>0</v>
      </c>
      <c r="AP125" s="24">
        <v>0</v>
      </c>
      <c r="AQ125" s="24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24">
        <v>0</v>
      </c>
      <c r="BC125" s="24">
        <v>0</v>
      </c>
      <c r="BD125" s="24">
        <v>0</v>
      </c>
      <c r="BE125" s="24">
        <v>0</v>
      </c>
      <c r="BF125" s="24">
        <v>0</v>
      </c>
      <c r="BG125" s="24">
        <v>0</v>
      </c>
      <c r="BH125" s="24">
        <v>0</v>
      </c>
      <c r="BI125" s="24">
        <v>0</v>
      </c>
      <c r="BJ125" s="24">
        <v>0</v>
      </c>
      <c r="BK125" s="24">
        <v>0</v>
      </c>
      <c r="BL125" s="24">
        <v>0</v>
      </c>
      <c r="BM125" s="24">
        <v>0</v>
      </c>
      <c r="BN125" s="24">
        <v>0</v>
      </c>
      <c r="BO125" s="24">
        <v>0</v>
      </c>
      <c r="BP125" s="24">
        <v>0</v>
      </c>
      <c r="BQ125" s="24">
        <v>0</v>
      </c>
      <c r="BR125" s="24">
        <v>0</v>
      </c>
      <c r="BS125" s="24">
        <v>0</v>
      </c>
      <c r="BT125" s="24">
        <v>0</v>
      </c>
      <c r="BU125" s="24">
        <v>0</v>
      </c>
      <c r="BV125" s="24">
        <v>0</v>
      </c>
      <c r="BW125" s="24">
        <v>0</v>
      </c>
      <c r="BX125" s="24">
        <v>0</v>
      </c>
      <c r="BY125" s="24">
        <v>0</v>
      </c>
      <c r="BZ125" s="24">
        <v>0</v>
      </c>
      <c r="CA125" s="24">
        <v>0</v>
      </c>
      <c r="CB125" s="24">
        <v>0</v>
      </c>
      <c r="CC125" s="24">
        <v>0</v>
      </c>
      <c r="CD125" s="24">
        <v>0</v>
      </c>
      <c r="CE125" s="24">
        <v>0</v>
      </c>
      <c r="CF125" s="24">
        <v>0</v>
      </c>
      <c r="CG125" s="24">
        <v>0</v>
      </c>
      <c r="CH125" s="24">
        <v>0</v>
      </c>
      <c r="CI125" s="24">
        <v>0</v>
      </c>
      <c r="CJ125" s="24">
        <v>0</v>
      </c>
      <c r="CK125" s="24">
        <v>0</v>
      </c>
      <c r="CL125" s="24">
        <v>0</v>
      </c>
      <c r="CM125" s="24">
        <v>0</v>
      </c>
      <c r="CN125" s="24">
        <v>0</v>
      </c>
      <c r="CO125" s="24">
        <v>0</v>
      </c>
      <c r="CP125" s="24">
        <v>0</v>
      </c>
      <c r="CQ125" s="24">
        <v>0</v>
      </c>
      <c r="CR125" s="24">
        <v>0</v>
      </c>
      <c r="CS125" s="24">
        <v>0</v>
      </c>
      <c r="CT125" s="24">
        <v>1</v>
      </c>
      <c r="CU125" s="24">
        <v>0</v>
      </c>
      <c r="CV125" s="24">
        <v>0</v>
      </c>
      <c r="CW125" s="24">
        <v>0</v>
      </c>
      <c r="CX125" s="24">
        <v>0</v>
      </c>
      <c r="CY125" s="24">
        <v>0</v>
      </c>
      <c r="CZ125" s="24">
        <v>0</v>
      </c>
      <c r="DA125" s="24">
        <v>0</v>
      </c>
      <c r="DB125" s="24">
        <v>0</v>
      </c>
      <c r="DC125" s="24">
        <v>0</v>
      </c>
      <c r="DD125" s="24">
        <v>0</v>
      </c>
      <c r="DE125" s="24">
        <v>0</v>
      </c>
      <c r="DF125" s="24">
        <v>0</v>
      </c>
      <c r="DG125" s="24">
        <v>0</v>
      </c>
      <c r="DH125" s="24">
        <v>0</v>
      </c>
      <c r="DI125" s="24">
        <v>0</v>
      </c>
      <c r="DJ125" s="24">
        <v>0</v>
      </c>
      <c r="DK125" s="24">
        <v>0</v>
      </c>
      <c r="DL125" s="24">
        <v>0</v>
      </c>
      <c r="DM125" s="24">
        <v>0</v>
      </c>
      <c r="DN125" s="24">
        <v>0</v>
      </c>
      <c r="DO125" s="24">
        <v>0</v>
      </c>
      <c r="DP125" s="24">
        <v>0</v>
      </c>
      <c r="DQ125" s="24">
        <v>0</v>
      </c>
      <c r="DR125" s="24">
        <v>0</v>
      </c>
      <c r="DS125" s="24">
        <v>0</v>
      </c>
      <c r="DT125" s="24">
        <v>0</v>
      </c>
      <c r="DU125" s="24">
        <v>0</v>
      </c>
      <c r="DV125" s="24">
        <v>0</v>
      </c>
      <c r="DW125" s="24">
        <v>0</v>
      </c>
      <c r="DX125" s="24">
        <v>0</v>
      </c>
      <c r="DY125" s="24">
        <v>0</v>
      </c>
      <c r="DZ125" s="24">
        <v>0</v>
      </c>
      <c r="EA125" s="24">
        <v>0</v>
      </c>
      <c r="EB125" s="24">
        <v>0</v>
      </c>
      <c r="EC125" s="24">
        <v>0</v>
      </c>
      <c r="ED125" s="24">
        <v>0</v>
      </c>
      <c r="EE125" s="24">
        <v>0</v>
      </c>
      <c r="EF125" s="24">
        <v>0</v>
      </c>
      <c r="EG125" s="24">
        <v>0</v>
      </c>
      <c r="EH125" s="24">
        <v>0</v>
      </c>
      <c r="EI125" s="24">
        <v>0</v>
      </c>
      <c r="EJ125" s="24">
        <v>0</v>
      </c>
      <c r="EK125" s="24">
        <v>0</v>
      </c>
      <c r="EL125" s="24">
        <v>0</v>
      </c>
      <c r="EM125" s="24">
        <v>0</v>
      </c>
      <c r="EN125" s="24">
        <v>0</v>
      </c>
      <c r="EO125" s="24">
        <v>0</v>
      </c>
      <c r="EP125" s="24">
        <v>0</v>
      </c>
      <c r="EQ125" s="24">
        <v>0</v>
      </c>
      <c r="ER125" s="24">
        <v>0</v>
      </c>
      <c r="ES125" s="24">
        <v>0</v>
      </c>
      <c r="ET125" s="24">
        <v>0</v>
      </c>
      <c r="EU125" s="23"/>
      <c r="EV125" s="23"/>
      <c r="EW125" s="23"/>
      <c r="EX125" s="23"/>
      <c r="EY125" s="23"/>
      <c r="EZ125" s="23"/>
      <c r="FA125" s="23"/>
      <c r="FB125" s="7">
        <v>0</v>
      </c>
      <c r="FD125" s="5">
        <v>73</v>
      </c>
      <c r="FE125" s="7">
        <v>5.4519684595708549E-4</v>
      </c>
    </row>
    <row r="126" spans="1:161" x14ac:dyDescent="0.25">
      <c r="A126" s="1" t="s">
        <v>97</v>
      </c>
      <c r="B126" s="24">
        <v>0</v>
      </c>
      <c r="C126" s="24">
        <v>0</v>
      </c>
      <c r="D126" s="24">
        <v>0</v>
      </c>
      <c r="E126" s="24">
        <v>0</v>
      </c>
      <c r="F126" s="24">
        <v>0</v>
      </c>
      <c r="G126" s="24">
        <v>0</v>
      </c>
      <c r="H126" s="24">
        <v>0</v>
      </c>
      <c r="I126" s="24">
        <v>0</v>
      </c>
      <c r="J126" s="24">
        <v>0</v>
      </c>
      <c r="K126" s="24">
        <v>0</v>
      </c>
      <c r="L126" s="24">
        <v>0</v>
      </c>
      <c r="M126" s="24">
        <v>0</v>
      </c>
      <c r="N126" s="24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>
        <v>0</v>
      </c>
      <c r="V126" s="24">
        <v>0</v>
      </c>
      <c r="W126" s="24">
        <v>0</v>
      </c>
      <c r="X126" s="24">
        <v>0</v>
      </c>
      <c r="Y126" s="24">
        <v>0</v>
      </c>
      <c r="Z126" s="24">
        <v>0</v>
      </c>
      <c r="AA126" s="24">
        <v>0</v>
      </c>
      <c r="AB126" s="24">
        <v>0</v>
      </c>
      <c r="AC126" s="24">
        <v>0</v>
      </c>
      <c r="AD126" s="24">
        <v>0</v>
      </c>
      <c r="AE126" s="24">
        <v>0</v>
      </c>
      <c r="AF126" s="24">
        <v>0</v>
      </c>
      <c r="AG126" s="24">
        <v>0</v>
      </c>
      <c r="AH126" s="24">
        <v>0</v>
      </c>
      <c r="AI126" s="24">
        <v>0</v>
      </c>
      <c r="AJ126" s="24">
        <v>0</v>
      </c>
      <c r="AK126" s="24">
        <v>0</v>
      </c>
      <c r="AL126" s="24">
        <v>0</v>
      </c>
      <c r="AM126" s="24">
        <v>0</v>
      </c>
      <c r="AN126" s="24">
        <v>0</v>
      </c>
      <c r="AO126" s="24">
        <v>0</v>
      </c>
      <c r="AP126" s="24">
        <v>0</v>
      </c>
      <c r="AQ126" s="24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0</v>
      </c>
      <c r="AW126" s="24">
        <v>0</v>
      </c>
      <c r="AX126" s="24">
        <v>0</v>
      </c>
      <c r="AY126" s="24">
        <v>0</v>
      </c>
      <c r="AZ126" s="24">
        <v>0</v>
      </c>
      <c r="BA126" s="24">
        <v>0</v>
      </c>
      <c r="BB126" s="24">
        <v>0</v>
      </c>
      <c r="BC126" s="24">
        <v>0</v>
      </c>
      <c r="BD126" s="24">
        <v>0</v>
      </c>
      <c r="BE126" s="24">
        <v>0</v>
      </c>
      <c r="BF126" s="24">
        <v>0</v>
      </c>
      <c r="BG126" s="24">
        <v>0</v>
      </c>
      <c r="BH126" s="24">
        <v>0</v>
      </c>
      <c r="BI126" s="24">
        <v>0</v>
      </c>
      <c r="BJ126" s="24">
        <v>0</v>
      </c>
      <c r="BK126" s="24">
        <v>0</v>
      </c>
      <c r="BL126" s="24">
        <v>0</v>
      </c>
      <c r="BM126" s="24">
        <v>0</v>
      </c>
      <c r="BN126" s="24">
        <v>0</v>
      </c>
      <c r="BO126" s="24">
        <v>0</v>
      </c>
      <c r="BP126" s="24">
        <v>0</v>
      </c>
      <c r="BQ126" s="24">
        <v>0</v>
      </c>
      <c r="BR126" s="24">
        <v>0</v>
      </c>
      <c r="BS126" s="24">
        <v>0</v>
      </c>
      <c r="BT126" s="24">
        <v>0</v>
      </c>
      <c r="BU126" s="24">
        <v>0</v>
      </c>
      <c r="BV126" s="24">
        <v>0</v>
      </c>
      <c r="BW126" s="24">
        <v>0</v>
      </c>
      <c r="BX126" s="24">
        <v>0</v>
      </c>
      <c r="BY126" s="24">
        <v>0</v>
      </c>
      <c r="BZ126" s="24">
        <v>0</v>
      </c>
      <c r="CA126" s="24">
        <v>0</v>
      </c>
      <c r="CB126" s="24">
        <v>0</v>
      </c>
      <c r="CC126" s="24">
        <v>0</v>
      </c>
      <c r="CD126" s="24">
        <v>0</v>
      </c>
      <c r="CE126" s="24">
        <v>0</v>
      </c>
      <c r="CF126" s="24">
        <v>0</v>
      </c>
      <c r="CG126" s="24">
        <v>0</v>
      </c>
      <c r="CH126" s="24">
        <v>0</v>
      </c>
      <c r="CI126" s="24">
        <v>0</v>
      </c>
      <c r="CJ126" s="24">
        <v>0</v>
      </c>
      <c r="CK126" s="24">
        <v>0</v>
      </c>
      <c r="CL126" s="24">
        <v>0</v>
      </c>
      <c r="CM126" s="24">
        <v>0</v>
      </c>
      <c r="CN126" s="24">
        <v>0</v>
      </c>
      <c r="CO126" s="24">
        <v>0</v>
      </c>
      <c r="CP126" s="24">
        <v>0</v>
      </c>
      <c r="CQ126" s="24">
        <v>0</v>
      </c>
      <c r="CR126" s="24">
        <v>0</v>
      </c>
      <c r="CS126" s="24">
        <v>1</v>
      </c>
      <c r="CT126" s="24">
        <v>-2</v>
      </c>
      <c r="CU126" s="24">
        <v>1</v>
      </c>
      <c r="CV126" s="24">
        <v>0</v>
      </c>
      <c r="CW126" s="24">
        <v>0</v>
      </c>
      <c r="CX126" s="24">
        <v>0</v>
      </c>
      <c r="CY126" s="24">
        <v>0</v>
      </c>
      <c r="CZ126" s="24">
        <v>0</v>
      </c>
      <c r="DA126" s="24">
        <v>0</v>
      </c>
      <c r="DB126" s="24">
        <v>0</v>
      </c>
      <c r="DC126" s="24">
        <v>0</v>
      </c>
      <c r="DD126" s="24">
        <v>0</v>
      </c>
      <c r="DE126" s="24">
        <v>0</v>
      </c>
      <c r="DF126" s="24">
        <v>0</v>
      </c>
      <c r="DG126" s="24">
        <v>0</v>
      </c>
      <c r="DH126" s="24">
        <v>0</v>
      </c>
      <c r="DI126" s="24">
        <v>0</v>
      </c>
      <c r="DJ126" s="24">
        <v>0</v>
      </c>
      <c r="DK126" s="24">
        <v>0</v>
      </c>
      <c r="DL126" s="24">
        <v>0</v>
      </c>
      <c r="DM126" s="24">
        <v>0</v>
      </c>
      <c r="DN126" s="24">
        <v>0</v>
      </c>
      <c r="DO126" s="24">
        <v>0</v>
      </c>
      <c r="DP126" s="24">
        <v>0</v>
      </c>
      <c r="DQ126" s="24">
        <v>0</v>
      </c>
      <c r="DR126" s="24">
        <v>0</v>
      </c>
      <c r="DS126" s="24">
        <v>0</v>
      </c>
      <c r="DT126" s="24">
        <v>0</v>
      </c>
      <c r="DU126" s="24">
        <v>0</v>
      </c>
      <c r="DV126" s="24">
        <v>0</v>
      </c>
      <c r="DW126" s="24">
        <v>0</v>
      </c>
      <c r="DX126" s="24">
        <v>0</v>
      </c>
      <c r="DY126" s="24">
        <v>0</v>
      </c>
      <c r="DZ126" s="24">
        <v>0</v>
      </c>
      <c r="EA126" s="24">
        <v>0</v>
      </c>
      <c r="EB126" s="24">
        <v>0</v>
      </c>
      <c r="EC126" s="24">
        <v>0</v>
      </c>
      <c r="ED126" s="24">
        <v>0</v>
      </c>
      <c r="EE126" s="24">
        <v>0</v>
      </c>
      <c r="EF126" s="24">
        <v>0</v>
      </c>
      <c r="EG126" s="24">
        <v>0</v>
      </c>
      <c r="EH126" s="24">
        <v>0</v>
      </c>
      <c r="EI126" s="24">
        <v>0</v>
      </c>
      <c r="EJ126" s="24">
        <v>0</v>
      </c>
      <c r="EK126" s="24">
        <v>0</v>
      </c>
      <c r="EL126" s="24">
        <v>0</v>
      </c>
      <c r="EM126" s="24">
        <v>0</v>
      </c>
      <c r="EN126" s="24">
        <v>0</v>
      </c>
      <c r="EO126" s="24">
        <v>0</v>
      </c>
      <c r="EP126" s="24">
        <v>0</v>
      </c>
      <c r="EQ126" s="24">
        <v>0</v>
      </c>
      <c r="ER126" s="24">
        <v>0</v>
      </c>
      <c r="ES126" s="24">
        <v>0</v>
      </c>
      <c r="ET126" s="24">
        <v>0</v>
      </c>
      <c r="EU126" s="23"/>
      <c r="EV126" s="23"/>
      <c r="EW126" s="23"/>
      <c r="EX126" s="23"/>
      <c r="EY126" s="23"/>
      <c r="EZ126" s="23"/>
      <c r="FA126" s="23"/>
      <c r="FB126" s="7">
        <f>-D6*D6</f>
        <v>-1.5625E-2</v>
      </c>
      <c r="FD126" s="5">
        <v>74</v>
      </c>
      <c r="FE126" s="7">
        <v>5.4677705486250899E-4</v>
      </c>
    </row>
    <row r="127" spans="1:161" x14ac:dyDescent="0.25">
      <c r="A127" s="1" t="s">
        <v>160</v>
      </c>
      <c r="B127" s="24">
        <v>0</v>
      </c>
      <c r="C127" s="24">
        <v>0</v>
      </c>
      <c r="D127" s="24">
        <v>0</v>
      </c>
      <c r="E127" s="24">
        <v>0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>
        <v>0</v>
      </c>
      <c r="V127" s="24">
        <v>0</v>
      </c>
      <c r="W127" s="24">
        <v>0</v>
      </c>
      <c r="X127" s="24">
        <v>0</v>
      </c>
      <c r="Y127" s="24">
        <v>0</v>
      </c>
      <c r="Z127" s="24">
        <v>0</v>
      </c>
      <c r="AA127" s="24">
        <v>0</v>
      </c>
      <c r="AB127" s="24">
        <v>0</v>
      </c>
      <c r="AC127" s="24">
        <v>0</v>
      </c>
      <c r="AD127" s="24">
        <v>0</v>
      </c>
      <c r="AE127" s="24">
        <v>0</v>
      </c>
      <c r="AF127" s="24">
        <v>0</v>
      </c>
      <c r="AG127" s="24">
        <v>0</v>
      </c>
      <c r="AH127" s="24">
        <v>0</v>
      </c>
      <c r="AI127" s="24">
        <v>0</v>
      </c>
      <c r="AJ127" s="24">
        <v>0</v>
      </c>
      <c r="AK127" s="24">
        <v>0</v>
      </c>
      <c r="AL127" s="24">
        <v>0</v>
      </c>
      <c r="AM127" s="24">
        <v>0</v>
      </c>
      <c r="AN127" s="24">
        <v>0</v>
      </c>
      <c r="AO127" s="24">
        <v>0</v>
      </c>
      <c r="AP127" s="24">
        <v>0</v>
      </c>
      <c r="AQ127" s="24">
        <v>0</v>
      </c>
      <c r="AR127" s="24">
        <v>0</v>
      </c>
      <c r="AS127" s="24">
        <v>0</v>
      </c>
      <c r="AT127" s="24">
        <v>0</v>
      </c>
      <c r="AU127" s="24">
        <v>0</v>
      </c>
      <c r="AV127" s="24">
        <v>0</v>
      </c>
      <c r="AW127" s="24">
        <v>0</v>
      </c>
      <c r="AX127" s="24">
        <v>0</v>
      </c>
      <c r="AY127" s="24">
        <v>0</v>
      </c>
      <c r="AZ127" s="24">
        <v>0</v>
      </c>
      <c r="BA127" s="24">
        <v>0</v>
      </c>
      <c r="BB127" s="24">
        <v>0</v>
      </c>
      <c r="BC127" s="24">
        <v>0</v>
      </c>
      <c r="BD127" s="24">
        <v>0</v>
      </c>
      <c r="BE127" s="24">
        <v>0</v>
      </c>
      <c r="BF127" s="24">
        <v>0</v>
      </c>
      <c r="BG127" s="24">
        <v>0</v>
      </c>
      <c r="BH127" s="24">
        <v>0</v>
      </c>
      <c r="BI127" s="24">
        <v>0</v>
      </c>
      <c r="BJ127" s="24">
        <v>0</v>
      </c>
      <c r="BK127" s="24">
        <v>0</v>
      </c>
      <c r="BL127" s="24">
        <v>0</v>
      </c>
      <c r="BM127" s="24">
        <v>0</v>
      </c>
      <c r="BN127" s="24">
        <v>0</v>
      </c>
      <c r="BO127" s="24">
        <v>0</v>
      </c>
      <c r="BP127" s="24">
        <v>0</v>
      </c>
      <c r="BQ127" s="24">
        <v>0</v>
      </c>
      <c r="BR127" s="24">
        <v>0</v>
      </c>
      <c r="BS127" s="24">
        <v>0</v>
      </c>
      <c r="BT127" s="24">
        <v>0</v>
      </c>
      <c r="BU127" s="24">
        <v>0</v>
      </c>
      <c r="BV127" s="24">
        <v>0</v>
      </c>
      <c r="BW127" s="24">
        <v>0</v>
      </c>
      <c r="BX127" s="24">
        <v>0</v>
      </c>
      <c r="BY127" s="24">
        <v>0</v>
      </c>
      <c r="BZ127" s="24">
        <v>0</v>
      </c>
      <c r="CA127" s="24">
        <v>0</v>
      </c>
      <c r="CB127" s="24">
        <v>0</v>
      </c>
      <c r="CC127" s="24">
        <v>0</v>
      </c>
      <c r="CD127" s="24">
        <v>0</v>
      </c>
      <c r="CE127" s="24">
        <v>0</v>
      </c>
      <c r="CF127" s="24">
        <v>0</v>
      </c>
      <c r="CG127" s="24">
        <v>0</v>
      </c>
      <c r="CH127" s="24">
        <v>0</v>
      </c>
      <c r="CI127" s="24">
        <v>0</v>
      </c>
      <c r="CJ127" s="24">
        <v>0</v>
      </c>
      <c r="CK127" s="24">
        <v>0</v>
      </c>
      <c r="CL127" s="24">
        <v>0</v>
      </c>
      <c r="CM127" s="24">
        <v>0</v>
      </c>
      <c r="CN127" s="24">
        <v>0</v>
      </c>
      <c r="CO127" s="24">
        <v>0</v>
      </c>
      <c r="CP127" s="24">
        <v>0</v>
      </c>
      <c r="CQ127" s="24">
        <v>0</v>
      </c>
      <c r="CR127" s="24">
        <v>0</v>
      </c>
      <c r="CS127" s="24">
        <v>0</v>
      </c>
      <c r="CT127" s="24">
        <v>0</v>
      </c>
      <c r="CU127" s="24">
        <v>0</v>
      </c>
      <c r="CV127" s="24">
        <v>0</v>
      </c>
      <c r="CW127" s="24">
        <v>0</v>
      </c>
      <c r="CX127" s="24">
        <v>0</v>
      </c>
      <c r="CY127" s="24">
        <v>0</v>
      </c>
      <c r="CZ127" s="24">
        <v>0</v>
      </c>
      <c r="DA127" s="24">
        <v>0</v>
      </c>
      <c r="DB127" s="24">
        <v>0</v>
      </c>
      <c r="DC127" s="24">
        <v>0</v>
      </c>
      <c r="DD127" s="24">
        <v>0</v>
      </c>
      <c r="DE127" s="24">
        <v>0</v>
      </c>
      <c r="DF127" s="24">
        <v>0</v>
      </c>
      <c r="DG127" s="24">
        <v>1</v>
      </c>
      <c r="DH127" s="24">
        <v>0</v>
      </c>
      <c r="DI127" s="24">
        <v>0</v>
      </c>
      <c r="DJ127" s="24">
        <v>0</v>
      </c>
      <c r="DK127" s="24">
        <v>0</v>
      </c>
      <c r="DL127" s="24">
        <v>0</v>
      </c>
      <c r="DM127" s="24">
        <v>0</v>
      </c>
      <c r="DN127" s="24">
        <v>0</v>
      </c>
      <c r="DO127" s="24">
        <v>0</v>
      </c>
      <c r="DP127" s="24">
        <v>0</v>
      </c>
      <c r="DQ127" s="24">
        <v>0</v>
      </c>
      <c r="DR127" s="24">
        <v>0</v>
      </c>
      <c r="DS127" s="24">
        <v>0</v>
      </c>
      <c r="DT127" s="24">
        <v>0</v>
      </c>
      <c r="DU127" s="24">
        <v>0</v>
      </c>
      <c r="DV127" s="24">
        <v>0</v>
      </c>
      <c r="DW127" s="24">
        <v>0</v>
      </c>
      <c r="DX127" s="24">
        <v>0</v>
      </c>
      <c r="DY127" s="24">
        <v>0</v>
      </c>
      <c r="DZ127" s="24">
        <v>0</v>
      </c>
      <c r="EA127" s="24">
        <v>0</v>
      </c>
      <c r="EB127" s="24">
        <v>0</v>
      </c>
      <c r="EC127" s="24">
        <v>0</v>
      </c>
      <c r="ED127" s="24">
        <v>0</v>
      </c>
      <c r="EE127" s="24">
        <v>0</v>
      </c>
      <c r="EF127" s="24">
        <v>0</v>
      </c>
      <c r="EG127" s="24">
        <v>0</v>
      </c>
      <c r="EH127" s="24">
        <v>0</v>
      </c>
      <c r="EI127" s="24">
        <v>0</v>
      </c>
      <c r="EJ127" s="24">
        <v>0</v>
      </c>
      <c r="EK127" s="24">
        <v>0</v>
      </c>
      <c r="EL127" s="24">
        <v>0</v>
      </c>
      <c r="EM127" s="24">
        <v>0</v>
      </c>
      <c r="EN127" s="24">
        <v>0</v>
      </c>
      <c r="EO127" s="24">
        <v>0</v>
      </c>
      <c r="EP127" s="24">
        <v>0</v>
      </c>
      <c r="EQ127" s="24">
        <v>0</v>
      </c>
      <c r="ER127" s="24">
        <v>0</v>
      </c>
      <c r="ES127" s="24">
        <v>0</v>
      </c>
      <c r="ET127" s="24">
        <v>0</v>
      </c>
      <c r="EU127" s="23"/>
      <c r="EV127" s="23"/>
      <c r="EW127" s="23"/>
      <c r="EX127" s="23"/>
      <c r="EY127" s="23"/>
      <c r="EZ127" s="23"/>
      <c r="FA127" s="23"/>
      <c r="FB127" s="7">
        <v>0</v>
      </c>
      <c r="FD127" s="5">
        <v>75</v>
      </c>
      <c r="FE127" s="7">
        <v>5.4686362922671834E-4</v>
      </c>
    </row>
    <row r="128" spans="1:161" x14ac:dyDescent="0.25">
      <c r="A128" s="1" t="s">
        <v>161</v>
      </c>
      <c r="B128" s="24">
        <v>0</v>
      </c>
      <c r="C128" s="24">
        <v>0</v>
      </c>
      <c r="D128" s="24">
        <v>0</v>
      </c>
      <c r="E128" s="24">
        <v>0</v>
      </c>
      <c r="F128" s="24">
        <v>0</v>
      </c>
      <c r="G128" s="24">
        <v>0</v>
      </c>
      <c r="H128" s="24">
        <v>0</v>
      </c>
      <c r="I128" s="24">
        <v>0</v>
      </c>
      <c r="J128" s="24">
        <v>0</v>
      </c>
      <c r="K128" s="24">
        <v>0</v>
      </c>
      <c r="L128" s="24">
        <v>0</v>
      </c>
      <c r="M128" s="24">
        <v>0</v>
      </c>
      <c r="N128" s="24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>
        <v>0</v>
      </c>
      <c r="V128" s="24">
        <v>0</v>
      </c>
      <c r="W128" s="24">
        <v>0</v>
      </c>
      <c r="X128" s="24">
        <v>0</v>
      </c>
      <c r="Y128" s="24">
        <v>0</v>
      </c>
      <c r="Z128" s="24">
        <v>0</v>
      </c>
      <c r="AA128" s="24">
        <v>0</v>
      </c>
      <c r="AB128" s="24">
        <v>0</v>
      </c>
      <c r="AC128" s="24">
        <v>0</v>
      </c>
      <c r="AD128" s="24">
        <v>0</v>
      </c>
      <c r="AE128" s="24">
        <v>0</v>
      </c>
      <c r="AF128" s="24">
        <v>0</v>
      </c>
      <c r="AG128" s="24">
        <v>0</v>
      </c>
      <c r="AH128" s="24">
        <v>0</v>
      </c>
      <c r="AI128" s="24">
        <v>0</v>
      </c>
      <c r="AJ128" s="24">
        <v>0</v>
      </c>
      <c r="AK128" s="24">
        <v>0</v>
      </c>
      <c r="AL128" s="24">
        <v>0</v>
      </c>
      <c r="AM128" s="24">
        <v>0</v>
      </c>
      <c r="AN128" s="24">
        <v>0</v>
      </c>
      <c r="AO128" s="24">
        <v>0</v>
      </c>
      <c r="AP128" s="24">
        <v>0</v>
      </c>
      <c r="AQ128" s="24">
        <v>0</v>
      </c>
      <c r="AR128" s="24">
        <v>0</v>
      </c>
      <c r="AS128" s="24">
        <v>0</v>
      </c>
      <c r="AT128" s="24">
        <v>0</v>
      </c>
      <c r="AU128" s="24">
        <v>0</v>
      </c>
      <c r="AV128" s="24">
        <v>0</v>
      </c>
      <c r="AW128" s="24">
        <v>0</v>
      </c>
      <c r="AX128" s="24">
        <v>0</v>
      </c>
      <c r="AY128" s="24">
        <v>0</v>
      </c>
      <c r="AZ128" s="24">
        <v>0</v>
      </c>
      <c r="BA128" s="24">
        <v>0</v>
      </c>
      <c r="BB128" s="24">
        <v>0</v>
      </c>
      <c r="BC128" s="24">
        <v>0</v>
      </c>
      <c r="BD128" s="24">
        <v>0</v>
      </c>
      <c r="BE128" s="24">
        <v>0</v>
      </c>
      <c r="BF128" s="24">
        <v>0</v>
      </c>
      <c r="BG128" s="24">
        <v>0</v>
      </c>
      <c r="BH128" s="24">
        <v>0</v>
      </c>
      <c r="BI128" s="24">
        <v>0</v>
      </c>
      <c r="BJ128" s="24">
        <v>0</v>
      </c>
      <c r="BK128" s="24">
        <v>0</v>
      </c>
      <c r="BL128" s="24">
        <v>0</v>
      </c>
      <c r="BM128" s="24">
        <v>0</v>
      </c>
      <c r="BN128" s="24">
        <v>0</v>
      </c>
      <c r="BO128" s="24">
        <v>0</v>
      </c>
      <c r="BP128" s="24">
        <v>0</v>
      </c>
      <c r="BQ128" s="24">
        <v>0</v>
      </c>
      <c r="BR128" s="24">
        <v>0</v>
      </c>
      <c r="BS128" s="24">
        <v>0</v>
      </c>
      <c r="BT128" s="24">
        <v>0</v>
      </c>
      <c r="BU128" s="24">
        <v>0</v>
      </c>
      <c r="BV128" s="24">
        <v>0</v>
      </c>
      <c r="BW128" s="24">
        <v>0</v>
      </c>
      <c r="BX128" s="24">
        <v>0</v>
      </c>
      <c r="BY128" s="24">
        <v>0</v>
      </c>
      <c r="BZ128" s="24">
        <v>0</v>
      </c>
      <c r="CA128" s="24">
        <v>0</v>
      </c>
      <c r="CB128" s="24">
        <v>0</v>
      </c>
      <c r="CC128" s="24">
        <v>0</v>
      </c>
      <c r="CD128" s="24">
        <v>0</v>
      </c>
      <c r="CE128" s="24">
        <v>0</v>
      </c>
      <c r="CF128" s="24">
        <v>0</v>
      </c>
      <c r="CG128" s="24">
        <v>0</v>
      </c>
      <c r="CH128" s="24">
        <v>0</v>
      </c>
      <c r="CI128" s="24">
        <v>0</v>
      </c>
      <c r="CJ128" s="24">
        <v>0</v>
      </c>
      <c r="CK128" s="24">
        <v>0</v>
      </c>
      <c r="CL128" s="24">
        <v>0</v>
      </c>
      <c r="CM128" s="24">
        <v>0</v>
      </c>
      <c r="CN128" s="24">
        <v>0</v>
      </c>
      <c r="CO128" s="24">
        <v>0</v>
      </c>
      <c r="CP128" s="24">
        <v>0</v>
      </c>
      <c r="CQ128" s="24">
        <v>0</v>
      </c>
      <c r="CR128" s="24">
        <v>0</v>
      </c>
      <c r="CS128" s="24">
        <v>0</v>
      </c>
      <c r="CT128" s="24">
        <v>0</v>
      </c>
      <c r="CU128" s="24">
        <v>0</v>
      </c>
      <c r="CV128" s="24">
        <v>0</v>
      </c>
      <c r="CW128" s="24">
        <v>0</v>
      </c>
      <c r="CX128" s="24">
        <v>0</v>
      </c>
      <c r="CY128" s="24">
        <v>0</v>
      </c>
      <c r="CZ128" s="24">
        <v>0</v>
      </c>
      <c r="DA128" s="24">
        <v>0</v>
      </c>
      <c r="DB128" s="24">
        <v>0</v>
      </c>
      <c r="DC128" s="24">
        <v>0</v>
      </c>
      <c r="DD128" s="24">
        <v>0</v>
      </c>
      <c r="DE128" s="24">
        <v>0</v>
      </c>
      <c r="DF128" s="24">
        <v>1</v>
      </c>
      <c r="DG128" s="24">
        <v>-2</v>
      </c>
      <c r="DH128" s="24">
        <v>1</v>
      </c>
      <c r="DI128" s="24">
        <v>0</v>
      </c>
      <c r="DJ128" s="24">
        <v>0</v>
      </c>
      <c r="DK128" s="24">
        <v>0</v>
      </c>
      <c r="DL128" s="24">
        <v>0</v>
      </c>
      <c r="DM128" s="24">
        <v>0</v>
      </c>
      <c r="DN128" s="24">
        <v>0</v>
      </c>
      <c r="DO128" s="24">
        <v>0</v>
      </c>
      <c r="DP128" s="24">
        <v>0</v>
      </c>
      <c r="DQ128" s="24">
        <v>0</v>
      </c>
      <c r="DR128" s="24">
        <v>0</v>
      </c>
      <c r="DS128" s="24">
        <v>0</v>
      </c>
      <c r="DT128" s="24">
        <v>0</v>
      </c>
      <c r="DU128" s="24">
        <v>0</v>
      </c>
      <c r="DV128" s="24">
        <v>0</v>
      </c>
      <c r="DW128" s="24">
        <v>0</v>
      </c>
      <c r="DX128" s="24">
        <v>0</v>
      </c>
      <c r="DY128" s="24">
        <v>0</v>
      </c>
      <c r="DZ128" s="24">
        <v>0</v>
      </c>
      <c r="EA128" s="24">
        <v>0</v>
      </c>
      <c r="EB128" s="24">
        <v>0</v>
      </c>
      <c r="EC128" s="24">
        <v>0</v>
      </c>
      <c r="ED128" s="24">
        <v>0</v>
      </c>
      <c r="EE128" s="24">
        <v>0</v>
      </c>
      <c r="EF128" s="24">
        <v>0</v>
      </c>
      <c r="EG128" s="24">
        <v>0</v>
      </c>
      <c r="EH128" s="24">
        <v>0</v>
      </c>
      <c r="EI128" s="24">
        <v>0</v>
      </c>
      <c r="EJ128" s="24">
        <v>0</v>
      </c>
      <c r="EK128" s="24">
        <v>0</v>
      </c>
      <c r="EL128" s="24">
        <v>0</v>
      </c>
      <c r="EM128" s="24">
        <v>0</v>
      </c>
      <c r="EN128" s="24">
        <v>0</v>
      </c>
      <c r="EO128" s="24">
        <v>0</v>
      </c>
      <c r="EP128" s="24">
        <v>0</v>
      </c>
      <c r="EQ128" s="24">
        <v>0</v>
      </c>
      <c r="ER128" s="24">
        <v>0</v>
      </c>
      <c r="ES128" s="24">
        <v>0</v>
      </c>
      <c r="ET128" s="24">
        <v>0</v>
      </c>
      <c r="EU128" s="23"/>
      <c r="EV128" s="23"/>
      <c r="EW128" s="23"/>
      <c r="EX128" s="23"/>
      <c r="EY128" s="23"/>
      <c r="EZ128" s="23"/>
      <c r="FA128" s="23"/>
      <c r="FB128" s="7">
        <f>-D6*D6</f>
        <v>-1.5625E-2</v>
      </c>
      <c r="FD128" s="5">
        <v>76</v>
      </c>
      <c r="FE128" s="7">
        <v>5.4677705486251712E-4</v>
      </c>
    </row>
    <row r="129" spans="1:161" x14ac:dyDescent="0.25">
      <c r="A129" s="1" t="s">
        <v>162</v>
      </c>
      <c r="B129" s="24">
        <v>0</v>
      </c>
      <c r="C129" s="24">
        <v>0</v>
      </c>
      <c r="D129" s="24">
        <v>0</v>
      </c>
      <c r="E129" s="24">
        <v>0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>
        <v>0</v>
      </c>
      <c r="V129" s="24">
        <v>0</v>
      </c>
      <c r="W129" s="24">
        <v>0</v>
      </c>
      <c r="X129" s="24">
        <v>0</v>
      </c>
      <c r="Y129" s="24">
        <v>0</v>
      </c>
      <c r="Z129" s="24">
        <v>0</v>
      </c>
      <c r="AA129" s="24">
        <v>0</v>
      </c>
      <c r="AB129" s="24">
        <v>0</v>
      </c>
      <c r="AC129" s="24">
        <v>0</v>
      </c>
      <c r="AD129" s="24">
        <v>0</v>
      </c>
      <c r="AE129" s="24">
        <v>0</v>
      </c>
      <c r="AF129" s="24">
        <v>0</v>
      </c>
      <c r="AG129" s="24">
        <v>0</v>
      </c>
      <c r="AH129" s="24">
        <v>0</v>
      </c>
      <c r="AI129" s="24">
        <v>0</v>
      </c>
      <c r="AJ129" s="24">
        <v>0</v>
      </c>
      <c r="AK129" s="24">
        <v>0</v>
      </c>
      <c r="AL129" s="24">
        <v>0</v>
      </c>
      <c r="AM129" s="24">
        <v>0</v>
      </c>
      <c r="AN129" s="24">
        <v>0</v>
      </c>
      <c r="AO129" s="24">
        <v>0</v>
      </c>
      <c r="AP129" s="24">
        <v>0</v>
      </c>
      <c r="AQ129" s="24">
        <v>0</v>
      </c>
      <c r="AR129" s="24">
        <v>0</v>
      </c>
      <c r="AS129" s="24">
        <v>0</v>
      </c>
      <c r="AT129" s="24">
        <v>0</v>
      </c>
      <c r="AU129" s="24">
        <v>0</v>
      </c>
      <c r="AV129" s="24">
        <v>0</v>
      </c>
      <c r="AW129" s="24">
        <v>0</v>
      </c>
      <c r="AX129" s="24">
        <v>0</v>
      </c>
      <c r="AY129" s="24">
        <v>0</v>
      </c>
      <c r="AZ129" s="24">
        <v>0</v>
      </c>
      <c r="BA129" s="24">
        <v>0</v>
      </c>
      <c r="BB129" s="24">
        <v>0</v>
      </c>
      <c r="BC129" s="24">
        <v>0</v>
      </c>
      <c r="BD129" s="24">
        <v>0</v>
      </c>
      <c r="BE129" s="24">
        <v>0</v>
      </c>
      <c r="BF129" s="24">
        <v>0</v>
      </c>
      <c r="BG129" s="24">
        <v>0</v>
      </c>
      <c r="BH129" s="24">
        <v>0</v>
      </c>
      <c r="BI129" s="24">
        <v>0</v>
      </c>
      <c r="BJ129" s="24">
        <v>0</v>
      </c>
      <c r="BK129" s="24">
        <v>0</v>
      </c>
      <c r="BL129" s="24">
        <v>0</v>
      </c>
      <c r="BM129" s="24">
        <v>0</v>
      </c>
      <c r="BN129" s="24">
        <v>0</v>
      </c>
      <c r="BO129" s="24">
        <v>0</v>
      </c>
      <c r="BP129" s="24">
        <v>0</v>
      </c>
      <c r="BQ129" s="24">
        <v>0</v>
      </c>
      <c r="BR129" s="24">
        <v>0</v>
      </c>
      <c r="BS129" s="24">
        <v>0</v>
      </c>
      <c r="BT129" s="24">
        <v>0</v>
      </c>
      <c r="BU129" s="24">
        <v>0</v>
      </c>
      <c r="BV129" s="24">
        <v>0</v>
      </c>
      <c r="BW129" s="24">
        <v>0</v>
      </c>
      <c r="BX129" s="24">
        <v>0</v>
      </c>
      <c r="BY129" s="24">
        <v>0</v>
      </c>
      <c r="BZ129" s="24">
        <v>0</v>
      </c>
      <c r="CA129" s="24">
        <v>0</v>
      </c>
      <c r="CB129" s="24">
        <v>0</v>
      </c>
      <c r="CC129" s="24">
        <v>0</v>
      </c>
      <c r="CD129" s="24">
        <v>0</v>
      </c>
      <c r="CE129" s="24">
        <v>0</v>
      </c>
      <c r="CF129" s="24">
        <v>0</v>
      </c>
      <c r="CG129" s="24">
        <v>0</v>
      </c>
      <c r="CH129" s="24">
        <v>0</v>
      </c>
      <c r="CI129" s="24">
        <v>0</v>
      </c>
      <c r="CJ129" s="24">
        <v>0</v>
      </c>
      <c r="CK129" s="24">
        <v>0</v>
      </c>
      <c r="CL129" s="24">
        <v>0</v>
      </c>
      <c r="CM129" s="24">
        <v>0</v>
      </c>
      <c r="CN129" s="24">
        <v>0</v>
      </c>
      <c r="CO129" s="24">
        <v>0</v>
      </c>
      <c r="CP129" s="24">
        <v>0</v>
      </c>
      <c r="CQ129" s="24">
        <v>0</v>
      </c>
      <c r="CR129" s="24">
        <v>0</v>
      </c>
      <c r="CS129" s="24">
        <v>0</v>
      </c>
      <c r="CT129" s="24">
        <v>0</v>
      </c>
      <c r="CU129" s="24">
        <v>0</v>
      </c>
      <c r="CV129" s="24">
        <v>0</v>
      </c>
      <c r="CW129" s="24">
        <v>0</v>
      </c>
      <c r="CX129" s="24">
        <v>0</v>
      </c>
      <c r="CY129" s="24">
        <v>0</v>
      </c>
      <c r="CZ129" s="24">
        <v>0</v>
      </c>
      <c r="DA129" s="24">
        <v>0</v>
      </c>
      <c r="DB129" s="24">
        <v>0</v>
      </c>
      <c r="DC129" s="24">
        <v>0</v>
      </c>
      <c r="DD129" s="24">
        <v>0</v>
      </c>
      <c r="DE129" s="24">
        <v>0</v>
      </c>
      <c r="DF129" s="24">
        <v>0</v>
      </c>
      <c r="DG129" s="24">
        <v>0</v>
      </c>
      <c r="DH129" s="24">
        <v>0</v>
      </c>
      <c r="DI129" s="24">
        <v>0</v>
      </c>
      <c r="DJ129" s="24">
        <v>0</v>
      </c>
      <c r="DK129" s="24">
        <v>0</v>
      </c>
      <c r="DL129" s="24">
        <v>0</v>
      </c>
      <c r="DM129" s="24">
        <v>0</v>
      </c>
      <c r="DN129" s="24">
        <v>0</v>
      </c>
      <c r="DO129" s="24">
        <v>0</v>
      </c>
      <c r="DP129" s="24">
        <v>0</v>
      </c>
      <c r="DQ129" s="24">
        <v>0</v>
      </c>
      <c r="DR129" s="24">
        <v>0</v>
      </c>
      <c r="DS129" s="24">
        <v>1</v>
      </c>
      <c r="DT129" s="24">
        <v>0</v>
      </c>
      <c r="DU129" s="24">
        <v>0</v>
      </c>
      <c r="DV129" s="24">
        <v>0</v>
      </c>
      <c r="DW129" s="24">
        <v>0</v>
      </c>
      <c r="DX129" s="24">
        <v>0</v>
      </c>
      <c r="DY129" s="24">
        <v>0</v>
      </c>
      <c r="DZ129" s="24">
        <v>0</v>
      </c>
      <c r="EA129" s="24">
        <v>0</v>
      </c>
      <c r="EB129" s="24">
        <v>0</v>
      </c>
      <c r="EC129" s="24">
        <v>0</v>
      </c>
      <c r="ED129" s="24">
        <v>0</v>
      </c>
      <c r="EE129" s="24">
        <v>0</v>
      </c>
      <c r="EF129" s="24">
        <v>0</v>
      </c>
      <c r="EG129" s="24">
        <v>0</v>
      </c>
      <c r="EH129" s="24">
        <v>0</v>
      </c>
      <c r="EI129" s="24">
        <v>0</v>
      </c>
      <c r="EJ129" s="24">
        <v>0</v>
      </c>
      <c r="EK129" s="24">
        <v>0</v>
      </c>
      <c r="EL129" s="24">
        <v>0</v>
      </c>
      <c r="EM129" s="24">
        <v>0</v>
      </c>
      <c r="EN129" s="24">
        <v>0</v>
      </c>
      <c r="EO129" s="24">
        <v>0</v>
      </c>
      <c r="EP129" s="24">
        <v>0</v>
      </c>
      <c r="EQ129" s="24">
        <v>0</v>
      </c>
      <c r="ER129" s="24">
        <v>0</v>
      </c>
      <c r="ES129" s="24">
        <v>0</v>
      </c>
      <c r="ET129" s="24">
        <v>0</v>
      </c>
      <c r="EU129" s="23"/>
      <c r="EV129" s="23"/>
      <c r="EW129" s="23"/>
      <c r="EX129" s="23"/>
      <c r="EY129" s="23"/>
      <c r="EZ129" s="23"/>
      <c r="FA129" s="23"/>
      <c r="FB129" s="7">
        <v>0</v>
      </c>
      <c r="FD129" s="5">
        <v>77</v>
      </c>
      <c r="FE129" s="7">
        <v>5.4519684595711075E-4</v>
      </c>
    </row>
    <row r="130" spans="1:161" x14ac:dyDescent="0.25">
      <c r="A130" s="1" t="s">
        <v>241</v>
      </c>
      <c r="B130" s="24">
        <v>0</v>
      </c>
      <c r="C130" s="24">
        <v>0</v>
      </c>
      <c r="D130" s="24">
        <v>0</v>
      </c>
      <c r="E130" s="24">
        <v>0</v>
      </c>
      <c r="F130" s="24">
        <v>0</v>
      </c>
      <c r="G130" s="24">
        <v>0</v>
      </c>
      <c r="H130" s="24">
        <v>0</v>
      </c>
      <c r="I130" s="24">
        <v>0</v>
      </c>
      <c r="J130" s="24">
        <v>0</v>
      </c>
      <c r="K130" s="24">
        <v>0</v>
      </c>
      <c r="L130" s="24">
        <v>0</v>
      </c>
      <c r="M130" s="24">
        <v>0</v>
      </c>
      <c r="N130" s="24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>
        <v>0</v>
      </c>
      <c r="V130" s="24">
        <v>0</v>
      </c>
      <c r="W130" s="24">
        <v>0</v>
      </c>
      <c r="X130" s="24">
        <v>0</v>
      </c>
      <c r="Y130" s="24">
        <v>0</v>
      </c>
      <c r="Z130" s="24">
        <v>0</v>
      </c>
      <c r="AA130" s="24">
        <v>0</v>
      </c>
      <c r="AB130" s="24">
        <v>0</v>
      </c>
      <c r="AC130" s="24">
        <v>0</v>
      </c>
      <c r="AD130" s="24">
        <v>0</v>
      </c>
      <c r="AE130" s="24">
        <v>0</v>
      </c>
      <c r="AF130" s="24">
        <v>0</v>
      </c>
      <c r="AG130" s="24">
        <v>0</v>
      </c>
      <c r="AH130" s="24">
        <v>0</v>
      </c>
      <c r="AI130" s="24">
        <v>0</v>
      </c>
      <c r="AJ130" s="24">
        <v>0</v>
      </c>
      <c r="AK130" s="24">
        <v>0</v>
      </c>
      <c r="AL130" s="24">
        <v>0</v>
      </c>
      <c r="AM130" s="24">
        <v>0</v>
      </c>
      <c r="AN130" s="24">
        <v>0</v>
      </c>
      <c r="AO130" s="24">
        <v>0</v>
      </c>
      <c r="AP130" s="24">
        <v>0</v>
      </c>
      <c r="AQ130" s="24">
        <v>0</v>
      </c>
      <c r="AR130" s="24">
        <v>0</v>
      </c>
      <c r="AS130" s="24">
        <v>0</v>
      </c>
      <c r="AT130" s="24">
        <v>0</v>
      </c>
      <c r="AU130" s="24">
        <v>0</v>
      </c>
      <c r="AV130" s="24">
        <v>0</v>
      </c>
      <c r="AW130" s="24">
        <v>0</v>
      </c>
      <c r="AX130" s="24">
        <v>0</v>
      </c>
      <c r="AY130" s="24">
        <v>0</v>
      </c>
      <c r="AZ130" s="24">
        <v>0</v>
      </c>
      <c r="BA130" s="24">
        <v>0</v>
      </c>
      <c r="BB130" s="24">
        <v>0</v>
      </c>
      <c r="BC130" s="24">
        <v>0</v>
      </c>
      <c r="BD130" s="24">
        <v>0</v>
      </c>
      <c r="BE130" s="24">
        <v>0</v>
      </c>
      <c r="BF130" s="24">
        <v>0</v>
      </c>
      <c r="BG130" s="24">
        <v>0</v>
      </c>
      <c r="BH130" s="24">
        <v>0</v>
      </c>
      <c r="BI130" s="24">
        <v>0</v>
      </c>
      <c r="BJ130" s="24">
        <v>0</v>
      </c>
      <c r="BK130" s="24">
        <v>0</v>
      </c>
      <c r="BL130" s="24">
        <v>0</v>
      </c>
      <c r="BM130" s="24">
        <v>0</v>
      </c>
      <c r="BN130" s="24">
        <v>0</v>
      </c>
      <c r="BO130" s="24">
        <v>0</v>
      </c>
      <c r="BP130" s="24">
        <v>0</v>
      </c>
      <c r="BQ130" s="24">
        <v>0</v>
      </c>
      <c r="BR130" s="24">
        <v>0</v>
      </c>
      <c r="BS130" s="24">
        <v>0</v>
      </c>
      <c r="BT130" s="24">
        <v>0</v>
      </c>
      <c r="BU130" s="24">
        <v>0</v>
      </c>
      <c r="BV130" s="24">
        <v>0</v>
      </c>
      <c r="BW130" s="24">
        <v>0</v>
      </c>
      <c r="BX130" s="24">
        <v>0</v>
      </c>
      <c r="BY130" s="24">
        <v>0</v>
      </c>
      <c r="BZ130" s="24">
        <v>0</v>
      </c>
      <c r="CA130" s="24">
        <v>0</v>
      </c>
      <c r="CB130" s="24">
        <v>0</v>
      </c>
      <c r="CC130" s="24">
        <v>0</v>
      </c>
      <c r="CD130" s="24">
        <v>0</v>
      </c>
      <c r="CE130" s="24">
        <v>0</v>
      </c>
      <c r="CF130" s="24">
        <v>0</v>
      </c>
      <c r="CG130" s="24">
        <v>0</v>
      </c>
      <c r="CH130" s="24">
        <v>0</v>
      </c>
      <c r="CI130" s="24">
        <v>0</v>
      </c>
      <c r="CJ130" s="24">
        <v>0</v>
      </c>
      <c r="CK130" s="24">
        <v>0</v>
      </c>
      <c r="CL130" s="24">
        <v>0</v>
      </c>
      <c r="CM130" s="24">
        <v>0</v>
      </c>
      <c r="CN130" s="24">
        <v>0</v>
      </c>
      <c r="CO130" s="24">
        <v>0</v>
      </c>
      <c r="CP130" s="24">
        <v>0</v>
      </c>
      <c r="CQ130" s="24">
        <v>0</v>
      </c>
      <c r="CR130" s="24">
        <v>0</v>
      </c>
      <c r="CS130" s="24">
        <v>0</v>
      </c>
      <c r="CT130" s="24">
        <v>0</v>
      </c>
      <c r="CU130" s="24">
        <v>0</v>
      </c>
      <c r="CV130" s="24">
        <v>0</v>
      </c>
      <c r="CW130" s="24">
        <v>0</v>
      </c>
      <c r="CX130" s="24">
        <v>0</v>
      </c>
      <c r="CY130" s="24">
        <v>0</v>
      </c>
      <c r="CZ130" s="24">
        <v>0</v>
      </c>
      <c r="DA130" s="24">
        <v>0</v>
      </c>
      <c r="DB130" s="24">
        <v>0</v>
      </c>
      <c r="DC130" s="24">
        <v>0</v>
      </c>
      <c r="DD130" s="24">
        <v>0</v>
      </c>
      <c r="DE130" s="24">
        <v>0</v>
      </c>
      <c r="DF130" s="24">
        <v>0</v>
      </c>
      <c r="DG130" s="24">
        <v>0</v>
      </c>
      <c r="DH130" s="24">
        <v>0</v>
      </c>
      <c r="DI130" s="24">
        <v>0</v>
      </c>
      <c r="DJ130" s="24">
        <v>0</v>
      </c>
      <c r="DK130" s="24">
        <v>0</v>
      </c>
      <c r="DL130" s="24">
        <v>0</v>
      </c>
      <c r="DM130" s="24">
        <v>0</v>
      </c>
      <c r="DN130" s="24">
        <v>0</v>
      </c>
      <c r="DO130" s="24">
        <v>0</v>
      </c>
      <c r="DP130" s="24">
        <v>0</v>
      </c>
      <c r="DQ130" s="24">
        <v>0</v>
      </c>
      <c r="DR130" s="24">
        <v>1</v>
      </c>
      <c r="DS130" s="24">
        <v>-2</v>
      </c>
      <c r="DT130" s="24">
        <v>1</v>
      </c>
      <c r="DU130" s="24">
        <v>0</v>
      </c>
      <c r="DV130" s="24">
        <v>0</v>
      </c>
      <c r="DW130" s="24">
        <v>0</v>
      </c>
      <c r="DX130" s="24">
        <v>0</v>
      </c>
      <c r="DY130" s="24">
        <v>0</v>
      </c>
      <c r="DZ130" s="24">
        <v>0</v>
      </c>
      <c r="EA130" s="24">
        <v>0</v>
      </c>
      <c r="EB130" s="24">
        <v>0</v>
      </c>
      <c r="EC130" s="24">
        <v>0</v>
      </c>
      <c r="ED130" s="24">
        <v>0</v>
      </c>
      <c r="EE130" s="24">
        <v>0</v>
      </c>
      <c r="EF130" s="24">
        <v>0</v>
      </c>
      <c r="EG130" s="24">
        <v>0</v>
      </c>
      <c r="EH130" s="24">
        <v>0</v>
      </c>
      <c r="EI130" s="24">
        <v>0</v>
      </c>
      <c r="EJ130" s="24">
        <v>0</v>
      </c>
      <c r="EK130" s="24">
        <v>0</v>
      </c>
      <c r="EL130" s="24">
        <v>0</v>
      </c>
      <c r="EM130" s="24">
        <v>0</v>
      </c>
      <c r="EN130" s="24">
        <v>0</v>
      </c>
      <c r="EO130" s="24">
        <v>0</v>
      </c>
      <c r="EP130" s="24">
        <v>0</v>
      </c>
      <c r="EQ130" s="24">
        <v>0</v>
      </c>
      <c r="ER130" s="24">
        <v>0</v>
      </c>
      <c r="ES130" s="24">
        <v>0</v>
      </c>
      <c r="ET130" s="24">
        <v>0</v>
      </c>
      <c r="EU130" s="23"/>
      <c r="EV130" s="23"/>
      <c r="EW130" s="23"/>
      <c r="EX130" s="23"/>
      <c r="EY130" s="23"/>
      <c r="EZ130" s="23"/>
      <c r="FA130" s="23"/>
      <c r="FB130" s="7">
        <f>-D6*D6</f>
        <v>-1.5625E-2</v>
      </c>
      <c r="FD130" s="5">
        <v>78</v>
      </c>
      <c r="FE130" s="7">
        <v>5.1773613191773171E-4</v>
      </c>
    </row>
    <row r="131" spans="1:161" x14ac:dyDescent="0.25">
      <c r="A131" s="1" t="s">
        <v>193</v>
      </c>
      <c r="B131" s="24">
        <v>0</v>
      </c>
      <c r="C131" s="24">
        <v>0</v>
      </c>
      <c r="D131" s="24">
        <v>0</v>
      </c>
      <c r="E131" s="24">
        <v>0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>
        <v>0</v>
      </c>
      <c r="V131" s="24">
        <v>0</v>
      </c>
      <c r="W131" s="24">
        <v>0</v>
      </c>
      <c r="X131" s="24">
        <v>0</v>
      </c>
      <c r="Y131" s="24">
        <v>0</v>
      </c>
      <c r="Z131" s="24">
        <v>0</v>
      </c>
      <c r="AA131" s="24">
        <v>0</v>
      </c>
      <c r="AB131" s="24">
        <v>0</v>
      </c>
      <c r="AC131" s="24">
        <v>0</v>
      </c>
      <c r="AD131" s="24">
        <v>0</v>
      </c>
      <c r="AE131" s="24">
        <v>0</v>
      </c>
      <c r="AF131" s="24">
        <v>0</v>
      </c>
      <c r="AG131" s="24">
        <v>0</v>
      </c>
      <c r="AH131" s="24">
        <v>0</v>
      </c>
      <c r="AI131" s="24">
        <v>0</v>
      </c>
      <c r="AJ131" s="24">
        <v>0</v>
      </c>
      <c r="AK131" s="24">
        <v>0</v>
      </c>
      <c r="AL131" s="24">
        <v>0</v>
      </c>
      <c r="AM131" s="24">
        <v>0</v>
      </c>
      <c r="AN131" s="24">
        <v>0</v>
      </c>
      <c r="AO131" s="24">
        <v>0</v>
      </c>
      <c r="AP131" s="24">
        <v>0</v>
      </c>
      <c r="AQ131" s="24">
        <v>0</v>
      </c>
      <c r="AR131" s="24">
        <v>0</v>
      </c>
      <c r="AS131" s="24">
        <v>0</v>
      </c>
      <c r="AT131" s="24">
        <v>0</v>
      </c>
      <c r="AU131" s="24">
        <v>0</v>
      </c>
      <c r="AV131" s="24">
        <v>0</v>
      </c>
      <c r="AW131" s="24">
        <v>0</v>
      </c>
      <c r="AX131" s="24">
        <v>0</v>
      </c>
      <c r="AY131" s="24">
        <v>0</v>
      </c>
      <c r="AZ131" s="24">
        <v>0</v>
      </c>
      <c r="BA131" s="24">
        <v>0</v>
      </c>
      <c r="BB131" s="24">
        <v>0</v>
      </c>
      <c r="BC131" s="24">
        <v>0</v>
      </c>
      <c r="BD131" s="24">
        <v>0</v>
      </c>
      <c r="BE131" s="24">
        <v>0</v>
      </c>
      <c r="BF131" s="24">
        <v>0</v>
      </c>
      <c r="BG131" s="24">
        <v>0</v>
      </c>
      <c r="BH131" s="24">
        <v>0</v>
      </c>
      <c r="BI131" s="24">
        <v>0</v>
      </c>
      <c r="BJ131" s="24">
        <v>0</v>
      </c>
      <c r="BK131" s="24">
        <v>0</v>
      </c>
      <c r="BL131" s="24">
        <v>0</v>
      </c>
      <c r="BM131" s="24">
        <v>0</v>
      </c>
      <c r="BN131" s="24">
        <v>0</v>
      </c>
      <c r="BO131" s="24">
        <v>0</v>
      </c>
      <c r="BP131" s="24">
        <v>0</v>
      </c>
      <c r="BQ131" s="24">
        <v>0</v>
      </c>
      <c r="BR131" s="24">
        <v>0</v>
      </c>
      <c r="BS131" s="24">
        <v>0</v>
      </c>
      <c r="BT131" s="24">
        <v>0</v>
      </c>
      <c r="BU131" s="24">
        <v>0</v>
      </c>
      <c r="BV131" s="24">
        <v>0</v>
      </c>
      <c r="BW131" s="24">
        <v>0</v>
      </c>
      <c r="BX131" s="24">
        <v>0</v>
      </c>
      <c r="BY131" s="24">
        <v>0</v>
      </c>
      <c r="BZ131" s="24">
        <v>0</v>
      </c>
      <c r="CA131" s="24">
        <v>0</v>
      </c>
      <c r="CB131" s="24">
        <v>0</v>
      </c>
      <c r="CC131" s="24">
        <v>0</v>
      </c>
      <c r="CD131" s="24">
        <v>0</v>
      </c>
      <c r="CE131" s="24">
        <v>0</v>
      </c>
      <c r="CF131" s="24">
        <v>0</v>
      </c>
      <c r="CG131" s="24">
        <v>0</v>
      </c>
      <c r="CH131" s="24">
        <v>0</v>
      </c>
      <c r="CI131" s="24">
        <v>0</v>
      </c>
      <c r="CJ131" s="24">
        <v>0</v>
      </c>
      <c r="CK131" s="24">
        <v>0</v>
      </c>
      <c r="CL131" s="24">
        <v>0</v>
      </c>
      <c r="CM131" s="24">
        <v>0</v>
      </c>
      <c r="CN131" s="24">
        <v>0</v>
      </c>
      <c r="CO131" s="24">
        <v>0</v>
      </c>
      <c r="CP131" s="24">
        <v>0</v>
      </c>
      <c r="CQ131" s="24">
        <v>0</v>
      </c>
      <c r="CR131" s="24">
        <v>0</v>
      </c>
      <c r="CS131" s="24">
        <v>0</v>
      </c>
      <c r="CT131" s="24">
        <v>0</v>
      </c>
      <c r="CU131" s="24">
        <v>0</v>
      </c>
      <c r="CV131" s="24">
        <v>0</v>
      </c>
      <c r="CW131" s="24">
        <v>0</v>
      </c>
      <c r="CX131" s="24">
        <v>0</v>
      </c>
      <c r="CY131" s="24">
        <v>0</v>
      </c>
      <c r="CZ131" s="24">
        <v>0</v>
      </c>
      <c r="DA131" s="24">
        <v>0</v>
      </c>
      <c r="DB131" s="24">
        <v>0</v>
      </c>
      <c r="DC131" s="24">
        <v>0</v>
      </c>
      <c r="DD131" s="24">
        <v>0</v>
      </c>
      <c r="DE131" s="24">
        <v>0</v>
      </c>
      <c r="DF131" s="24">
        <v>0</v>
      </c>
      <c r="DG131" s="24">
        <v>1</v>
      </c>
      <c r="DH131" s="24">
        <v>0</v>
      </c>
      <c r="DI131" s="24">
        <v>0</v>
      </c>
      <c r="DJ131" s="24">
        <v>0</v>
      </c>
      <c r="DK131" s="24">
        <v>0</v>
      </c>
      <c r="DL131" s="24">
        <v>0</v>
      </c>
      <c r="DM131" s="24">
        <v>0</v>
      </c>
      <c r="DN131" s="24">
        <v>0</v>
      </c>
      <c r="DO131" s="24">
        <v>0</v>
      </c>
      <c r="DP131" s="24">
        <v>0</v>
      </c>
      <c r="DQ131" s="24">
        <v>0</v>
      </c>
      <c r="DR131" s="24">
        <v>0</v>
      </c>
      <c r="DS131" s="24">
        <v>-2</v>
      </c>
      <c r="DT131" s="24">
        <v>0</v>
      </c>
      <c r="DU131" s="24">
        <v>0</v>
      </c>
      <c r="DV131" s="24">
        <v>0</v>
      </c>
      <c r="DW131" s="24">
        <v>0</v>
      </c>
      <c r="DX131" s="24">
        <v>0</v>
      </c>
      <c r="DY131" s="24">
        <v>0</v>
      </c>
      <c r="DZ131" s="24">
        <v>0</v>
      </c>
      <c r="EA131" s="24">
        <v>0</v>
      </c>
      <c r="EB131" s="24">
        <v>0</v>
      </c>
      <c r="EC131" s="24">
        <v>0</v>
      </c>
      <c r="ED131" s="24">
        <v>1</v>
      </c>
      <c r="EE131" s="24">
        <v>0</v>
      </c>
      <c r="EF131" s="24">
        <v>0</v>
      </c>
      <c r="EG131" s="24">
        <v>0</v>
      </c>
      <c r="EH131" s="24">
        <v>0</v>
      </c>
      <c r="EI131" s="24">
        <v>0</v>
      </c>
      <c r="EJ131" s="24">
        <v>0</v>
      </c>
      <c r="EK131" s="24">
        <v>0</v>
      </c>
      <c r="EL131" s="24">
        <v>0</v>
      </c>
      <c r="EM131" s="24">
        <v>0</v>
      </c>
      <c r="EN131" s="24">
        <v>0</v>
      </c>
      <c r="EO131" s="24">
        <v>0</v>
      </c>
      <c r="EP131" s="24">
        <v>0</v>
      </c>
      <c r="EQ131" s="24">
        <v>0</v>
      </c>
      <c r="ER131" s="24">
        <v>0</v>
      </c>
      <c r="ES131" s="24">
        <v>0</v>
      </c>
      <c r="ET131" s="24">
        <v>0</v>
      </c>
      <c r="EU131" s="23"/>
      <c r="EV131" s="23"/>
      <c r="EW131" s="23"/>
      <c r="EX131" s="23"/>
      <c r="EY131" s="23"/>
      <c r="EZ131" s="23"/>
      <c r="FA131" s="23"/>
      <c r="FB131" s="7">
        <f>-D7*D7</f>
        <v>-1.5625000000000003E-4</v>
      </c>
      <c r="FD131" s="5">
        <v>79</v>
      </c>
      <c r="FE131" s="7">
        <v>-3.0819652366128458E-18</v>
      </c>
    </row>
    <row r="132" spans="1:161" x14ac:dyDescent="0.25">
      <c r="A132" s="1" t="s">
        <v>194</v>
      </c>
      <c r="B132" s="24">
        <v>0</v>
      </c>
      <c r="C132" s="24">
        <v>0</v>
      </c>
      <c r="D132" s="24">
        <v>0</v>
      </c>
      <c r="E132" s="24">
        <v>0</v>
      </c>
      <c r="F132" s="24">
        <v>0</v>
      </c>
      <c r="G132" s="24">
        <v>0</v>
      </c>
      <c r="H132" s="24">
        <v>0</v>
      </c>
      <c r="I132" s="24">
        <v>0</v>
      </c>
      <c r="J132" s="24">
        <v>0</v>
      </c>
      <c r="K132" s="24">
        <v>0</v>
      </c>
      <c r="L132" s="24">
        <v>0</v>
      </c>
      <c r="M132" s="24">
        <v>0</v>
      </c>
      <c r="N132" s="24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>
        <v>0</v>
      </c>
      <c r="V132" s="24">
        <v>0</v>
      </c>
      <c r="W132" s="24">
        <v>0</v>
      </c>
      <c r="X132" s="24">
        <v>0</v>
      </c>
      <c r="Y132" s="24">
        <v>0</v>
      </c>
      <c r="Z132" s="24">
        <v>0</v>
      </c>
      <c r="AA132" s="24">
        <v>0</v>
      </c>
      <c r="AB132" s="24">
        <v>0</v>
      </c>
      <c r="AC132" s="24">
        <v>0</v>
      </c>
      <c r="AD132" s="24">
        <v>0</v>
      </c>
      <c r="AE132" s="24">
        <v>0</v>
      </c>
      <c r="AF132" s="24">
        <v>0</v>
      </c>
      <c r="AG132" s="24">
        <v>0</v>
      </c>
      <c r="AH132" s="24">
        <v>0</v>
      </c>
      <c r="AI132" s="24">
        <v>0</v>
      </c>
      <c r="AJ132" s="24">
        <v>0</v>
      </c>
      <c r="AK132" s="24">
        <v>0</v>
      </c>
      <c r="AL132" s="24">
        <v>0</v>
      </c>
      <c r="AM132" s="24">
        <v>0</v>
      </c>
      <c r="AN132" s="24">
        <v>0</v>
      </c>
      <c r="AO132" s="24">
        <v>0</v>
      </c>
      <c r="AP132" s="24">
        <v>0</v>
      </c>
      <c r="AQ132" s="24">
        <v>0</v>
      </c>
      <c r="AR132" s="24">
        <v>0</v>
      </c>
      <c r="AS132" s="24">
        <v>0</v>
      </c>
      <c r="AT132" s="24">
        <v>0</v>
      </c>
      <c r="AU132" s="24">
        <v>0</v>
      </c>
      <c r="AV132" s="24">
        <v>0</v>
      </c>
      <c r="AW132" s="24">
        <v>0</v>
      </c>
      <c r="AX132" s="24">
        <v>0</v>
      </c>
      <c r="AY132" s="24">
        <v>0</v>
      </c>
      <c r="AZ132" s="24">
        <v>0</v>
      </c>
      <c r="BA132" s="24">
        <v>0</v>
      </c>
      <c r="BB132" s="24">
        <v>0</v>
      </c>
      <c r="BC132" s="24">
        <v>0</v>
      </c>
      <c r="BD132" s="24">
        <v>0</v>
      </c>
      <c r="BE132" s="24">
        <v>0</v>
      </c>
      <c r="BF132" s="24">
        <v>0</v>
      </c>
      <c r="BG132" s="24">
        <v>0</v>
      </c>
      <c r="BH132" s="24">
        <v>0</v>
      </c>
      <c r="BI132" s="24">
        <v>0</v>
      </c>
      <c r="BJ132" s="24">
        <v>0</v>
      </c>
      <c r="BK132" s="24">
        <v>0</v>
      </c>
      <c r="BL132" s="24">
        <v>0</v>
      </c>
      <c r="BM132" s="24">
        <v>0</v>
      </c>
      <c r="BN132" s="24">
        <v>0</v>
      </c>
      <c r="BO132" s="24">
        <v>0</v>
      </c>
      <c r="BP132" s="24">
        <v>0</v>
      </c>
      <c r="BQ132" s="24">
        <v>0</v>
      </c>
      <c r="BR132" s="24">
        <v>0</v>
      </c>
      <c r="BS132" s="24">
        <v>0</v>
      </c>
      <c r="BT132" s="24">
        <v>0</v>
      </c>
      <c r="BU132" s="24">
        <v>0</v>
      </c>
      <c r="BV132" s="24">
        <v>0</v>
      </c>
      <c r="BW132" s="24">
        <v>0</v>
      </c>
      <c r="BX132" s="24">
        <v>0</v>
      </c>
      <c r="BY132" s="24">
        <v>0</v>
      </c>
      <c r="BZ132" s="24">
        <v>0</v>
      </c>
      <c r="CA132" s="24">
        <v>0</v>
      </c>
      <c r="CB132" s="24">
        <v>0</v>
      </c>
      <c r="CC132" s="24">
        <v>0</v>
      </c>
      <c r="CD132" s="24">
        <v>0</v>
      </c>
      <c r="CE132" s="24">
        <v>0</v>
      </c>
      <c r="CF132" s="24">
        <v>0</v>
      </c>
      <c r="CG132" s="24">
        <v>0</v>
      </c>
      <c r="CH132" s="24">
        <v>0</v>
      </c>
      <c r="CI132" s="24">
        <v>0</v>
      </c>
      <c r="CJ132" s="24">
        <v>0</v>
      </c>
      <c r="CK132" s="24">
        <v>0</v>
      </c>
      <c r="CL132" s="24">
        <v>0</v>
      </c>
      <c r="CM132" s="24">
        <v>0</v>
      </c>
      <c r="CN132" s="24">
        <v>0</v>
      </c>
      <c r="CO132" s="24">
        <v>0</v>
      </c>
      <c r="CP132" s="24">
        <v>0</v>
      </c>
      <c r="CQ132" s="24">
        <v>0</v>
      </c>
      <c r="CR132" s="24">
        <v>0</v>
      </c>
      <c r="CS132" s="24">
        <v>0</v>
      </c>
      <c r="CT132" s="24">
        <v>0</v>
      </c>
      <c r="CU132" s="24">
        <v>0</v>
      </c>
      <c r="CV132" s="24">
        <v>0</v>
      </c>
      <c r="CW132" s="24">
        <v>0</v>
      </c>
      <c r="CX132" s="24">
        <v>0</v>
      </c>
      <c r="CY132" s="24">
        <v>0</v>
      </c>
      <c r="CZ132" s="24">
        <v>0</v>
      </c>
      <c r="DA132" s="24">
        <v>0</v>
      </c>
      <c r="DB132" s="24">
        <v>0</v>
      </c>
      <c r="DC132" s="24">
        <v>0</v>
      </c>
      <c r="DD132" s="24">
        <v>0</v>
      </c>
      <c r="DE132" s="24">
        <v>0</v>
      </c>
      <c r="DF132" s="24">
        <v>0</v>
      </c>
      <c r="DG132" s="24">
        <v>0</v>
      </c>
      <c r="DH132" s="24">
        <v>0</v>
      </c>
      <c r="DI132" s="24">
        <v>0</v>
      </c>
      <c r="DJ132" s="24">
        <v>0</v>
      </c>
      <c r="DK132" s="24">
        <v>0</v>
      </c>
      <c r="DL132" s="24">
        <v>0</v>
      </c>
      <c r="DM132" s="24">
        <v>0</v>
      </c>
      <c r="DN132" s="24">
        <v>0</v>
      </c>
      <c r="DO132" s="24">
        <v>0</v>
      </c>
      <c r="DP132" s="24">
        <v>0</v>
      </c>
      <c r="DQ132" s="24">
        <v>0</v>
      </c>
      <c r="DR132" s="24">
        <v>0</v>
      </c>
      <c r="DS132" s="24">
        <v>0</v>
      </c>
      <c r="DT132" s="24">
        <v>1</v>
      </c>
      <c r="DU132" s="24">
        <v>0</v>
      </c>
      <c r="DV132" s="24">
        <v>0</v>
      </c>
      <c r="DW132" s="24">
        <v>0</v>
      </c>
      <c r="DX132" s="24">
        <v>0</v>
      </c>
      <c r="DY132" s="24">
        <v>0</v>
      </c>
      <c r="DZ132" s="24">
        <v>0</v>
      </c>
      <c r="EA132" s="24">
        <v>0</v>
      </c>
      <c r="EB132" s="24">
        <v>0</v>
      </c>
      <c r="EC132" s="24">
        <v>0</v>
      </c>
      <c r="ED132" s="24">
        <v>0</v>
      </c>
      <c r="EE132" s="24">
        <v>0</v>
      </c>
      <c r="EF132" s="24">
        <v>0</v>
      </c>
      <c r="EG132" s="24">
        <v>0</v>
      </c>
      <c r="EH132" s="24">
        <v>0</v>
      </c>
      <c r="EI132" s="24">
        <v>0</v>
      </c>
      <c r="EJ132" s="24">
        <v>0</v>
      </c>
      <c r="EK132" s="24">
        <v>0</v>
      </c>
      <c r="EL132" s="24">
        <v>0</v>
      </c>
      <c r="EM132" s="24">
        <v>0</v>
      </c>
      <c r="EN132" s="24">
        <v>0</v>
      </c>
      <c r="EO132" s="24">
        <v>0</v>
      </c>
      <c r="EP132" s="24">
        <v>0</v>
      </c>
      <c r="EQ132" s="24">
        <v>0</v>
      </c>
      <c r="ER132" s="24">
        <v>0</v>
      </c>
      <c r="ES132" s="24">
        <v>0</v>
      </c>
      <c r="ET132" s="24">
        <v>0</v>
      </c>
      <c r="EU132" s="23"/>
      <c r="EV132" s="23"/>
      <c r="EW132" s="23"/>
      <c r="EX132" s="23"/>
      <c r="EY132" s="23"/>
      <c r="EZ132" s="23"/>
      <c r="FA132" s="23"/>
      <c r="FB132" s="7">
        <v>0</v>
      </c>
      <c r="FD132" s="5" t="str">
        <v>79a</v>
      </c>
      <c r="FE132" s="7">
        <v>-1.6142736131917731E-2</v>
      </c>
    </row>
    <row r="133" spans="1:161" x14ac:dyDescent="0.25">
      <c r="A133" s="1" t="s">
        <v>242</v>
      </c>
      <c r="B133" s="24">
        <v>0</v>
      </c>
      <c r="C133" s="24">
        <v>0</v>
      </c>
      <c r="D133" s="24">
        <v>0</v>
      </c>
      <c r="E133" s="24">
        <v>0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>
        <v>0</v>
      </c>
      <c r="V133" s="24">
        <v>0</v>
      </c>
      <c r="W133" s="24">
        <v>0</v>
      </c>
      <c r="X133" s="24">
        <v>0</v>
      </c>
      <c r="Y133" s="24">
        <v>0</v>
      </c>
      <c r="Z133" s="24">
        <v>0</v>
      </c>
      <c r="AA133" s="24">
        <v>0</v>
      </c>
      <c r="AB133" s="24">
        <v>0</v>
      </c>
      <c r="AC133" s="24">
        <v>0</v>
      </c>
      <c r="AD133" s="24">
        <v>0</v>
      </c>
      <c r="AE133" s="24">
        <v>0</v>
      </c>
      <c r="AF133" s="24">
        <v>0</v>
      </c>
      <c r="AG133" s="24">
        <v>0</v>
      </c>
      <c r="AH133" s="24">
        <v>0</v>
      </c>
      <c r="AI133" s="24">
        <v>0</v>
      </c>
      <c r="AJ133" s="24">
        <v>0</v>
      </c>
      <c r="AK133" s="24">
        <v>0</v>
      </c>
      <c r="AL133" s="24">
        <v>0</v>
      </c>
      <c r="AM133" s="24">
        <v>0</v>
      </c>
      <c r="AN133" s="24">
        <v>0</v>
      </c>
      <c r="AO133" s="24">
        <v>0</v>
      </c>
      <c r="AP133" s="24">
        <v>0</v>
      </c>
      <c r="AQ133" s="24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0</v>
      </c>
      <c r="AZ133" s="24">
        <v>0</v>
      </c>
      <c r="BA133" s="24">
        <v>0</v>
      </c>
      <c r="BB133" s="24">
        <v>0</v>
      </c>
      <c r="BC133" s="24">
        <v>0</v>
      </c>
      <c r="BD133" s="24">
        <v>0</v>
      </c>
      <c r="BE133" s="24">
        <v>0</v>
      </c>
      <c r="BF133" s="24">
        <v>0</v>
      </c>
      <c r="BG133" s="24">
        <v>0</v>
      </c>
      <c r="BH133" s="24">
        <v>0</v>
      </c>
      <c r="BI133" s="24">
        <v>0</v>
      </c>
      <c r="BJ133" s="24">
        <v>0</v>
      </c>
      <c r="BK133" s="24">
        <v>0</v>
      </c>
      <c r="BL133" s="24">
        <v>0</v>
      </c>
      <c r="BM133" s="24">
        <v>0</v>
      </c>
      <c r="BN133" s="24">
        <v>0</v>
      </c>
      <c r="BO133" s="24">
        <v>0</v>
      </c>
      <c r="BP133" s="24">
        <v>0</v>
      </c>
      <c r="BQ133" s="24">
        <v>0</v>
      </c>
      <c r="BR133" s="24">
        <v>0</v>
      </c>
      <c r="BS133" s="24">
        <v>0</v>
      </c>
      <c r="BT133" s="24">
        <v>0</v>
      </c>
      <c r="BU133" s="24">
        <v>0</v>
      </c>
      <c r="BV133" s="24">
        <v>0</v>
      </c>
      <c r="BW133" s="24">
        <v>0</v>
      </c>
      <c r="BX133" s="24">
        <v>0</v>
      </c>
      <c r="BY133" s="24">
        <v>0</v>
      </c>
      <c r="BZ133" s="24">
        <v>0</v>
      </c>
      <c r="CA133" s="24">
        <v>0</v>
      </c>
      <c r="CB133" s="24">
        <v>0</v>
      </c>
      <c r="CC133" s="24">
        <v>0</v>
      </c>
      <c r="CD133" s="24">
        <v>0</v>
      </c>
      <c r="CE133" s="24">
        <v>0</v>
      </c>
      <c r="CF133" s="24">
        <v>0</v>
      </c>
      <c r="CG133" s="24">
        <v>0</v>
      </c>
      <c r="CH133" s="24">
        <v>0</v>
      </c>
      <c r="CI133" s="24">
        <v>0</v>
      </c>
      <c r="CJ133" s="24">
        <v>0</v>
      </c>
      <c r="CK133" s="24">
        <v>0</v>
      </c>
      <c r="CL133" s="24">
        <v>0</v>
      </c>
      <c r="CM133" s="24">
        <v>0</v>
      </c>
      <c r="CN133" s="24">
        <v>0</v>
      </c>
      <c r="CO133" s="24">
        <v>0</v>
      </c>
      <c r="CP133" s="24">
        <v>0</v>
      </c>
      <c r="CQ133" s="24">
        <v>0</v>
      </c>
      <c r="CR133" s="24">
        <v>0</v>
      </c>
      <c r="CS133" s="24">
        <v>0</v>
      </c>
      <c r="CT133" s="24">
        <v>0</v>
      </c>
      <c r="CU133" s="24">
        <v>0</v>
      </c>
      <c r="CV133" s="24">
        <v>0</v>
      </c>
      <c r="CW133" s="24">
        <v>0</v>
      </c>
      <c r="CX133" s="24">
        <v>0</v>
      </c>
      <c r="CY133" s="24">
        <v>0</v>
      </c>
      <c r="CZ133" s="24">
        <v>0</v>
      </c>
      <c r="DA133" s="24">
        <v>0</v>
      </c>
      <c r="DB133" s="24">
        <v>0</v>
      </c>
      <c r="DC133" s="24">
        <v>0</v>
      </c>
      <c r="DD133" s="24">
        <v>0</v>
      </c>
      <c r="DE133" s="24">
        <v>0</v>
      </c>
      <c r="DF133" s="24">
        <v>0</v>
      </c>
      <c r="DG133" s="24">
        <v>0</v>
      </c>
      <c r="DH133" s="24">
        <v>1</v>
      </c>
      <c r="DI133" s="24">
        <v>0</v>
      </c>
      <c r="DJ133" s="24">
        <v>0</v>
      </c>
      <c r="DK133" s="24">
        <v>0</v>
      </c>
      <c r="DL133" s="24">
        <v>0</v>
      </c>
      <c r="DM133" s="24">
        <v>0</v>
      </c>
      <c r="DN133" s="24">
        <v>0</v>
      </c>
      <c r="DO133" s="24">
        <v>0</v>
      </c>
      <c r="DP133" s="24">
        <v>0</v>
      </c>
      <c r="DQ133" s="24">
        <v>0</v>
      </c>
      <c r="DR133" s="24">
        <v>0</v>
      </c>
      <c r="DS133" s="24">
        <v>0</v>
      </c>
      <c r="DT133" s="24">
        <v>-2</v>
      </c>
      <c r="DU133" s="24">
        <v>0</v>
      </c>
      <c r="DV133" s="24">
        <v>0</v>
      </c>
      <c r="DW133" s="24">
        <v>0</v>
      </c>
      <c r="DX133" s="24">
        <v>0</v>
      </c>
      <c r="DY133" s="24">
        <v>0</v>
      </c>
      <c r="DZ133" s="24">
        <v>0</v>
      </c>
      <c r="EA133" s="24">
        <v>0</v>
      </c>
      <c r="EB133" s="24">
        <v>0</v>
      </c>
      <c r="EC133" s="24">
        <v>0</v>
      </c>
      <c r="ED133" s="24">
        <v>0</v>
      </c>
      <c r="EE133" s="24">
        <v>1</v>
      </c>
      <c r="EF133" s="24">
        <v>0</v>
      </c>
      <c r="EG133" s="24">
        <v>0</v>
      </c>
      <c r="EH133" s="24">
        <v>0</v>
      </c>
      <c r="EI133" s="24">
        <v>0</v>
      </c>
      <c r="EJ133" s="24">
        <v>0</v>
      </c>
      <c r="EK133" s="24">
        <v>0</v>
      </c>
      <c r="EL133" s="24">
        <v>0</v>
      </c>
      <c r="EM133" s="24">
        <v>0</v>
      </c>
      <c r="EN133" s="24">
        <v>0</v>
      </c>
      <c r="EO133" s="24">
        <v>0</v>
      </c>
      <c r="EP133" s="24">
        <v>0</v>
      </c>
      <c r="EQ133" s="24">
        <v>0</v>
      </c>
      <c r="ER133" s="24">
        <v>0</v>
      </c>
      <c r="ES133" s="24">
        <v>0</v>
      </c>
      <c r="ET133" s="24">
        <v>0</v>
      </c>
      <c r="EU133" s="23"/>
      <c r="EV133" s="23"/>
      <c r="EW133" s="23"/>
      <c r="EX133" s="23"/>
      <c r="EY133" s="23"/>
      <c r="EZ133" s="23"/>
      <c r="FA133" s="23"/>
      <c r="FB133" s="7">
        <f>-D7*D7</f>
        <v>-1.5625000000000003E-4</v>
      </c>
      <c r="FD133" s="5" t="str">
        <v>79b</v>
      </c>
      <c r="FE133" s="7">
        <v>1.4994548031539932</v>
      </c>
    </row>
    <row r="134" spans="1:161" x14ac:dyDescent="0.25">
      <c r="A134" s="1" t="s">
        <v>195</v>
      </c>
      <c r="B134" s="24">
        <v>0</v>
      </c>
      <c r="C134" s="24">
        <v>0</v>
      </c>
      <c r="D134" s="24">
        <v>0</v>
      </c>
      <c r="E134" s="24">
        <v>0</v>
      </c>
      <c r="F134" s="24">
        <v>0</v>
      </c>
      <c r="G134" s="24">
        <v>0</v>
      </c>
      <c r="H134" s="24">
        <v>0</v>
      </c>
      <c r="I134" s="24">
        <v>0</v>
      </c>
      <c r="J134" s="24">
        <v>0</v>
      </c>
      <c r="K134" s="24">
        <v>0</v>
      </c>
      <c r="L134" s="24">
        <v>0</v>
      </c>
      <c r="M134" s="24">
        <v>0</v>
      </c>
      <c r="N134" s="24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>
        <v>0</v>
      </c>
      <c r="V134" s="24">
        <v>0</v>
      </c>
      <c r="W134" s="24">
        <v>0</v>
      </c>
      <c r="X134" s="24">
        <v>0</v>
      </c>
      <c r="Y134" s="24">
        <v>0</v>
      </c>
      <c r="Z134" s="24">
        <v>0</v>
      </c>
      <c r="AA134" s="24">
        <v>0</v>
      </c>
      <c r="AB134" s="24">
        <v>0</v>
      </c>
      <c r="AC134" s="24">
        <v>0</v>
      </c>
      <c r="AD134" s="24">
        <v>0</v>
      </c>
      <c r="AE134" s="24">
        <v>0</v>
      </c>
      <c r="AF134" s="24">
        <v>0</v>
      </c>
      <c r="AG134" s="24">
        <v>0</v>
      </c>
      <c r="AH134" s="24">
        <v>0</v>
      </c>
      <c r="AI134" s="24">
        <v>0</v>
      </c>
      <c r="AJ134" s="24">
        <v>0</v>
      </c>
      <c r="AK134" s="24">
        <v>0</v>
      </c>
      <c r="AL134" s="24">
        <v>0</v>
      </c>
      <c r="AM134" s="24">
        <v>0</v>
      </c>
      <c r="AN134" s="24">
        <v>0</v>
      </c>
      <c r="AO134" s="24">
        <v>0</v>
      </c>
      <c r="AP134" s="24">
        <v>0</v>
      </c>
      <c r="AQ134" s="24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0</v>
      </c>
      <c r="BA134" s="24">
        <v>0</v>
      </c>
      <c r="BB134" s="24">
        <v>0</v>
      </c>
      <c r="BC134" s="24">
        <v>0</v>
      </c>
      <c r="BD134" s="24">
        <v>0</v>
      </c>
      <c r="BE134" s="24">
        <v>0</v>
      </c>
      <c r="BF134" s="24">
        <v>0</v>
      </c>
      <c r="BG134" s="24">
        <v>0</v>
      </c>
      <c r="BH134" s="24">
        <v>0</v>
      </c>
      <c r="BI134" s="24">
        <v>0</v>
      </c>
      <c r="BJ134" s="24">
        <v>0</v>
      </c>
      <c r="BK134" s="24">
        <v>0</v>
      </c>
      <c r="BL134" s="24">
        <v>0</v>
      </c>
      <c r="BM134" s="24">
        <v>0</v>
      </c>
      <c r="BN134" s="24">
        <v>0</v>
      </c>
      <c r="BO134" s="24">
        <v>0</v>
      </c>
      <c r="BP134" s="24">
        <v>0</v>
      </c>
      <c r="BQ134" s="24">
        <v>0</v>
      </c>
      <c r="BR134" s="24">
        <v>0</v>
      </c>
      <c r="BS134" s="24">
        <v>0</v>
      </c>
      <c r="BT134" s="24">
        <v>0</v>
      </c>
      <c r="BU134" s="24">
        <v>0</v>
      </c>
      <c r="BV134" s="24">
        <v>0</v>
      </c>
      <c r="BW134" s="24">
        <v>0</v>
      </c>
      <c r="BX134" s="24">
        <v>0</v>
      </c>
      <c r="BY134" s="24">
        <v>0</v>
      </c>
      <c r="BZ134" s="24">
        <v>0</v>
      </c>
      <c r="CA134" s="24">
        <v>0</v>
      </c>
      <c r="CB134" s="24">
        <v>0</v>
      </c>
      <c r="CC134" s="24">
        <v>0</v>
      </c>
      <c r="CD134" s="24">
        <v>0</v>
      </c>
      <c r="CE134" s="24">
        <v>0</v>
      </c>
      <c r="CF134" s="24">
        <v>0</v>
      </c>
      <c r="CG134" s="24">
        <v>0</v>
      </c>
      <c r="CH134" s="24">
        <v>0</v>
      </c>
      <c r="CI134" s="24">
        <v>0</v>
      </c>
      <c r="CJ134" s="24">
        <v>0</v>
      </c>
      <c r="CK134" s="24">
        <v>0</v>
      </c>
      <c r="CL134" s="24">
        <v>0</v>
      </c>
      <c r="CM134" s="24">
        <v>0</v>
      </c>
      <c r="CN134" s="24">
        <v>0</v>
      </c>
      <c r="CO134" s="24">
        <v>0</v>
      </c>
      <c r="CP134" s="24">
        <v>0</v>
      </c>
      <c r="CQ134" s="24">
        <v>0</v>
      </c>
      <c r="CR134" s="24">
        <v>0</v>
      </c>
      <c r="CS134" s="24">
        <v>0</v>
      </c>
      <c r="CT134" s="24">
        <v>0</v>
      </c>
      <c r="CU134" s="24">
        <v>0</v>
      </c>
      <c r="CV134" s="24">
        <v>0</v>
      </c>
      <c r="CW134" s="24">
        <v>0</v>
      </c>
      <c r="CX134" s="24">
        <v>0</v>
      </c>
      <c r="CY134" s="24">
        <v>0</v>
      </c>
      <c r="CZ134" s="24">
        <v>0</v>
      </c>
      <c r="DA134" s="24">
        <v>0</v>
      </c>
      <c r="DB134" s="24">
        <v>0</v>
      </c>
      <c r="DC134" s="24">
        <v>0</v>
      </c>
      <c r="DD134" s="24">
        <v>0</v>
      </c>
      <c r="DE134" s="24">
        <v>0</v>
      </c>
      <c r="DF134" s="24">
        <v>0</v>
      </c>
      <c r="DG134" s="24">
        <v>0</v>
      </c>
      <c r="DH134" s="24">
        <v>0</v>
      </c>
      <c r="DI134" s="24">
        <v>0</v>
      </c>
      <c r="DJ134" s="24">
        <v>0</v>
      </c>
      <c r="DK134" s="24">
        <v>0</v>
      </c>
      <c r="DL134" s="24">
        <v>0</v>
      </c>
      <c r="DM134" s="24">
        <v>0</v>
      </c>
      <c r="DN134" s="24">
        <v>0</v>
      </c>
      <c r="DO134" s="24">
        <v>0</v>
      </c>
      <c r="DP134" s="24">
        <v>0</v>
      </c>
      <c r="DQ134" s="24">
        <v>0</v>
      </c>
      <c r="DR134" s="24">
        <v>0</v>
      </c>
      <c r="DS134" s="24">
        <v>0</v>
      </c>
      <c r="DT134" s="24">
        <v>0</v>
      </c>
      <c r="DU134" s="24">
        <v>1</v>
      </c>
      <c r="DV134" s="24">
        <v>0</v>
      </c>
      <c r="DW134" s="24">
        <v>0</v>
      </c>
      <c r="DX134" s="24">
        <v>0</v>
      </c>
      <c r="DY134" s="24">
        <v>0</v>
      </c>
      <c r="DZ134" s="24">
        <v>0</v>
      </c>
      <c r="EA134" s="24">
        <v>0</v>
      </c>
      <c r="EB134" s="24">
        <v>0</v>
      </c>
      <c r="EC134" s="24">
        <v>0</v>
      </c>
      <c r="ED134" s="24">
        <v>0</v>
      </c>
      <c r="EE134" s="24">
        <v>0</v>
      </c>
      <c r="EF134" s="24">
        <v>0</v>
      </c>
      <c r="EG134" s="24">
        <v>0</v>
      </c>
      <c r="EH134" s="24">
        <v>0</v>
      </c>
      <c r="EI134" s="24">
        <v>0</v>
      </c>
      <c r="EJ134" s="24">
        <v>0</v>
      </c>
      <c r="EK134" s="24">
        <v>0</v>
      </c>
      <c r="EL134" s="24">
        <v>0</v>
      </c>
      <c r="EM134" s="24">
        <v>0</v>
      </c>
      <c r="EN134" s="24">
        <v>0</v>
      </c>
      <c r="EO134" s="24">
        <v>0</v>
      </c>
      <c r="EP134" s="24">
        <v>0</v>
      </c>
      <c r="EQ134" s="24">
        <v>0</v>
      </c>
      <c r="ER134" s="24">
        <v>0</v>
      </c>
      <c r="ES134" s="24">
        <v>0</v>
      </c>
      <c r="ET134" s="24">
        <v>0</v>
      </c>
      <c r="EU134" s="23"/>
      <c r="EV134" s="23"/>
      <c r="EW134" s="23"/>
      <c r="EX134" s="23"/>
      <c r="EY134" s="23"/>
      <c r="EZ134" s="23"/>
      <c r="FA134" s="23"/>
      <c r="FB134" s="7">
        <v>0</v>
      </c>
      <c r="FD134" s="5" t="str">
        <v>81c</v>
      </c>
      <c r="FE134" s="7">
        <v>-1.5625E-2</v>
      </c>
    </row>
    <row r="135" spans="1:161" x14ac:dyDescent="0.25">
      <c r="A135" s="1" t="s">
        <v>196</v>
      </c>
      <c r="B135" s="24">
        <v>0</v>
      </c>
      <c r="C135" s="24">
        <v>0</v>
      </c>
      <c r="D135" s="24">
        <v>0</v>
      </c>
      <c r="E135" s="24">
        <v>0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>
        <v>0</v>
      </c>
      <c r="V135" s="24">
        <v>0</v>
      </c>
      <c r="W135" s="24">
        <v>0</v>
      </c>
      <c r="X135" s="24">
        <v>0</v>
      </c>
      <c r="Y135" s="24">
        <v>0</v>
      </c>
      <c r="Z135" s="24">
        <v>0</v>
      </c>
      <c r="AA135" s="24">
        <v>0</v>
      </c>
      <c r="AB135" s="24">
        <v>0</v>
      </c>
      <c r="AC135" s="24">
        <v>0</v>
      </c>
      <c r="AD135" s="24">
        <v>0</v>
      </c>
      <c r="AE135" s="24">
        <v>0</v>
      </c>
      <c r="AF135" s="24">
        <v>0</v>
      </c>
      <c r="AG135" s="24">
        <v>0</v>
      </c>
      <c r="AH135" s="24">
        <v>0</v>
      </c>
      <c r="AI135" s="24">
        <v>0</v>
      </c>
      <c r="AJ135" s="24">
        <v>0</v>
      </c>
      <c r="AK135" s="24">
        <v>0</v>
      </c>
      <c r="AL135" s="24">
        <v>0</v>
      </c>
      <c r="AM135" s="24">
        <v>0</v>
      </c>
      <c r="AN135" s="24">
        <v>0</v>
      </c>
      <c r="AO135" s="24">
        <v>0</v>
      </c>
      <c r="AP135" s="24">
        <v>0</v>
      </c>
      <c r="AQ135" s="24">
        <v>0</v>
      </c>
      <c r="AR135" s="24">
        <v>0</v>
      </c>
      <c r="AS135" s="24">
        <v>0</v>
      </c>
      <c r="AT135" s="24">
        <v>0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>
        <v>0</v>
      </c>
      <c r="BB135" s="24">
        <v>0</v>
      </c>
      <c r="BC135" s="24">
        <v>0</v>
      </c>
      <c r="BD135" s="24">
        <v>0</v>
      </c>
      <c r="BE135" s="24">
        <v>0</v>
      </c>
      <c r="BF135" s="24">
        <v>0</v>
      </c>
      <c r="BG135" s="24">
        <v>0</v>
      </c>
      <c r="BH135" s="24">
        <v>0</v>
      </c>
      <c r="BI135" s="24">
        <v>0</v>
      </c>
      <c r="BJ135" s="24">
        <v>0</v>
      </c>
      <c r="BK135" s="24">
        <v>0</v>
      </c>
      <c r="BL135" s="24">
        <v>0</v>
      </c>
      <c r="BM135" s="24">
        <v>0</v>
      </c>
      <c r="BN135" s="24">
        <v>0</v>
      </c>
      <c r="BO135" s="24">
        <v>0</v>
      </c>
      <c r="BP135" s="24">
        <v>0</v>
      </c>
      <c r="BQ135" s="24">
        <v>0</v>
      </c>
      <c r="BR135" s="24">
        <v>0</v>
      </c>
      <c r="BS135" s="24">
        <v>0</v>
      </c>
      <c r="BT135" s="24">
        <v>0</v>
      </c>
      <c r="BU135" s="24">
        <v>0</v>
      </c>
      <c r="BV135" s="24">
        <v>0</v>
      </c>
      <c r="BW135" s="24">
        <v>0</v>
      </c>
      <c r="BX135" s="24">
        <v>0</v>
      </c>
      <c r="BY135" s="24">
        <v>0</v>
      </c>
      <c r="BZ135" s="24">
        <v>0</v>
      </c>
      <c r="CA135" s="24">
        <v>0</v>
      </c>
      <c r="CB135" s="24">
        <v>0</v>
      </c>
      <c r="CC135" s="24">
        <v>0</v>
      </c>
      <c r="CD135" s="24">
        <v>0</v>
      </c>
      <c r="CE135" s="24">
        <v>0</v>
      </c>
      <c r="CF135" s="24">
        <v>0</v>
      </c>
      <c r="CG135" s="24">
        <v>0</v>
      </c>
      <c r="CH135" s="24">
        <v>0</v>
      </c>
      <c r="CI135" s="24">
        <v>0</v>
      </c>
      <c r="CJ135" s="24">
        <v>0</v>
      </c>
      <c r="CK135" s="24">
        <v>0</v>
      </c>
      <c r="CL135" s="24">
        <v>0</v>
      </c>
      <c r="CM135" s="24">
        <v>0</v>
      </c>
      <c r="CN135" s="24">
        <v>0</v>
      </c>
      <c r="CO135" s="24">
        <v>0</v>
      </c>
      <c r="CP135" s="24">
        <v>0</v>
      </c>
      <c r="CQ135" s="24">
        <v>0</v>
      </c>
      <c r="CR135" s="24">
        <v>0</v>
      </c>
      <c r="CS135" s="24">
        <v>0</v>
      </c>
      <c r="CT135" s="24">
        <v>0</v>
      </c>
      <c r="CU135" s="24">
        <v>0</v>
      </c>
      <c r="CV135" s="24">
        <v>0</v>
      </c>
      <c r="CW135" s="24">
        <v>0</v>
      </c>
      <c r="CX135" s="24">
        <v>0</v>
      </c>
      <c r="CY135" s="24">
        <v>0</v>
      </c>
      <c r="CZ135" s="24">
        <v>0</v>
      </c>
      <c r="DA135" s="24">
        <v>0</v>
      </c>
      <c r="DB135" s="24">
        <v>0</v>
      </c>
      <c r="DC135" s="24">
        <v>0</v>
      </c>
      <c r="DD135" s="24">
        <v>0</v>
      </c>
      <c r="DE135" s="24">
        <v>0</v>
      </c>
      <c r="DF135" s="24">
        <v>0</v>
      </c>
      <c r="DG135" s="24">
        <v>0</v>
      </c>
      <c r="DH135" s="24">
        <v>0</v>
      </c>
      <c r="DI135" s="24">
        <v>1</v>
      </c>
      <c r="DJ135" s="24">
        <v>0</v>
      </c>
      <c r="DK135" s="24">
        <v>0</v>
      </c>
      <c r="DL135" s="24">
        <v>0</v>
      </c>
      <c r="DM135" s="24">
        <v>0</v>
      </c>
      <c r="DN135" s="24">
        <v>0</v>
      </c>
      <c r="DO135" s="24">
        <v>0</v>
      </c>
      <c r="DP135" s="24">
        <v>0</v>
      </c>
      <c r="DQ135" s="24">
        <v>0</v>
      </c>
      <c r="DR135" s="24">
        <v>0</v>
      </c>
      <c r="DS135" s="24">
        <v>0</v>
      </c>
      <c r="DT135" s="24">
        <v>0</v>
      </c>
      <c r="DU135" s="24">
        <v>-2</v>
      </c>
      <c r="DV135" s="24">
        <v>0</v>
      </c>
      <c r="DW135" s="24">
        <v>0</v>
      </c>
      <c r="DX135" s="24">
        <v>0</v>
      </c>
      <c r="DY135" s="24">
        <v>0</v>
      </c>
      <c r="DZ135" s="24">
        <v>0</v>
      </c>
      <c r="EA135" s="24">
        <v>0</v>
      </c>
      <c r="EB135" s="24">
        <v>0</v>
      </c>
      <c r="EC135" s="24">
        <v>0</v>
      </c>
      <c r="ED135" s="24">
        <v>0</v>
      </c>
      <c r="EE135" s="24">
        <v>0</v>
      </c>
      <c r="EF135" s="24">
        <v>1</v>
      </c>
      <c r="EG135" s="24">
        <v>0</v>
      </c>
      <c r="EH135" s="24">
        <v>0</v>
      </c>
      <c r="EI135" s="24">
        <v>0</v>
      </c>
      <c r="EJ135" s="24">
        <v>0</v>
      </c>
      <c r="EK135" s="24">
        <v>0</v>
      </c>
      <c r="EL135" s="24">
        <v>0</v>
      </c>
      <c r="EM135" s="24">
        <v>0</v>
      </c>
      <c r="EN135" s="24">
        <v>0</v>
      </c>
      <c r="EO135" s="24">
        <v>0</v>
      </c>
      <c r="EP135" s="24">
        <v>0</v>
      </c>
      <c r="EQ135" s="24">
        <v>0</v>
      </c>
      <c r="ER135" s="24">
        <v>0</v>
      </c>
      <c r="ES135" s="24">
        <v>0</v>
      </c>
      <c r="ET135" s="24">
        <v>0</v>
      </c>
      <c r="EU135" s="23"/>
      <c r="EV135" s="23"/>
      <c r="EW135" s="23"/>
      <c r="EX135" s="23"/>
      <c r="EY135" s="23"/>
      <c r="EZ135" s="23"/>
      <c r="FA135" s="23"/>
      <c r="FB135" s="7">
        <f>-D7*D7</f>
        <v>-1.5625000000000003E-4</v>
      </c>
      <c r="FD135" s="5">
        <v>81</v>
      </c>
      <c r="FE135" s="7">
        <v>5.6586327992845571E-20</v>
      </c>
    </row>
    <row r="136" spans="1:161" x14ac:dyDescent="0.25">
      <c r="A136" s="1" t="s">
        <v>197</v>
      </c>
      <c r="B136" s="24">
        <v>0</v>
      </c>
      <c r="C136" s="24">
        <v>0</v>
      </c>
      <c r="D136" s="24">
        <v>0</v>
      </c>
      <c r="E136" s="24">
        <v>0</v>
      </c>
      <c r="F136" s="24">
        <v>0</v>
      </c>
      <c r="G136" s="24">
        <v>0</v>
      </c>
      <c r="H136" s="24">
        <v>0</v>
      </c>
      <c r="I136" s="24">
        <v>0</v>
      </c>
      <c r="J136" s="24">
        <v>0</v>
      </c>
      <c r="K136" s="24">
        <v>0</v>
      </c>
      <c r="L136" s="24">
        <v>0</v>
      </c>
      <c r="M136" s="24">
        <v>0</v>
      </c>
      <c r="N136" s="24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>
        <v>0</v>
      </c>
      <c r="V136" s="24">
        <v>0</v>
      </c>
      <c r="W136" s="24">
        <v>0</v>
      </c>
      <c r="X136" s="24">
        <v>0</v>
      </c>
      <c r="Y136" s="24">
        <v>0</v>
      </c>
      <c r="Z136" s="24">
        <v>0</v>
      </c>
      <c r="AA136" s="24">
        <v>0</v>
      </c>
      <c r="AB136" s="24">
        <v>0</v>
      </c>
      <c r="AC136" s="24">
        <v>0</v>
      </c>
      <c r="AD136" s="24">
        <v>0</v>
      </c>
      <c r="AE136" s="24">
        <v>0</v>
      </c>
      <c r="AF136" s="24">
        <v>0</v>
      </c>
      <c r="AG136" s="24">
        <v>0</v>
      </c>
      <c r="AH136" s="24">
        <v>0</v>
      </c>
      <c r="AI136" s="24">
        <v>0</v>
      </c>
      <c r="AJ136" s="24">
        <v>0</v>
      </c>
      <c r="AK136" s="24">
        <v>0</v>
      </c>
      <c r="AL136" s="24">
        <v>0</v>
      </c>
      <c r="AM136" s="24">
        <v>0</v>
      </c>
      <c r="AN136" s="24">
        <v>0</v>
      </c>
      <c r="AO136" s="24">
        <v>0</v>
      </c>
      <c r="AP136" s="24">
        <v>0</v>
      </c>
      <c r="AQ136" s="24">
        <v>0</v>
      </c>
      <c r="AR136" s="24">
        <v>0</v>
      </c>
      <c r="AS136" s="24">
        <v>0</v>
      </c>
      <c r="AT136" s="24">
        <v>0</v>
      </c>
      <c r="AU136" s="24">
        <v>0</v>
      </c>
      <c r="AV136" s="24">
        <v>0</v>
      </c>
      <c r="AW136" s="24">
        <v>0</v>
      </c>
      <c r="AX136" s="24">
        <v>0</v>
      </c>
      <c r="AY136" s="24">
        <v>0</v>
      </c>
      <c r="AZ136" s="24">
        <v>0</v>
      </c>
      <c r="BA136" s="24">
        <v>0</v>
      </c>
      <c r="BB136" s="24">
        <v>0</v>
      </c>
      <c r="BC136" s="24">
        <v>0</v>
      </c>
      <c r="BD136" s="24">
        <v>0</v>
      </c>
      <c r="BE136" s="24">
        <v>0</v>
      </c>
      <c r="BF136" s="24">
        <v>0</v>
      </c>
      <c r="BG136" s="24">
        <v>0</v>
      </c>
      <c r="BH136" s="24">
        <v>0</v>
      </c>
      <c r="BI136" s="24">
        <v>0</v>
      </c>
      <c r="BJ136" s="24">
        <v>0</v>
      </c>
      <c r="BK136" s="24">
        <v>0</v>
      </c>
      <c r="BL136" s="24">
        <v>0</v>
      </c>
      <c r="BM136" s="24">
        <v>0</v>
      </c>
      <c r="BN136" s="24">
        <v>0</v>
      </c>
      <c r="BO136" s="24">
        <v>0</v>
      </c>
      <c r="BP136" s="24">
        <v>0</v>
      </c>
      <c r="BQ136" s="24">
        <v>0</v>
      </c>
      <c r="BR136" s="24">
        <v>0</v>
      </c>
      <c r="BS136" s="24">
        <v>0</v>
      </c>
      <c r="BT136" s="24">
        <v>0</v>
      </c>
      <c r="BU136" s="24">
        <v>0</v>
      </c>
      <c r="BV136" s="24">
        <v>0</v>
      </c>
      <c r="BW136" s="24">
        <v>0</v>
      </c>
      <c r="BX136" s="24">
        <v>0</v>
      </c>
      <c r="BY136" s="24">
        <v>0</v>
      </c>
      <c r="BZ136" s="24">
        <v>0</v>
      </c>
      <c r="CA136" s="24">
        <v>0</v>
      </c>
      <c r="CB136" s="24">
        <v>0</v>
      </c>
      <c r="CC136" s="24">
        <v>0</v>
      </c>
      <c r="CD136" s="24">
        <v>0</v>
      </c>
      <c r="CE136" s="24">
        <v>0</v>
      </c>
      <c r="CF136" s="24">
        <v>0</v>
      </c>
      <c r="CG136" s="24">
        <v>0</v>
      </c>
      <c r="CH136" s="24">
        <v>0</v>
      </c>
      <c r="CI136" s="24">
        <v>0</v>
      </c>
      <c r="CJ136" s="24">
        <v>0</v>
      </c>
      <c r="CK136" s="24">
        <v>0</v>
      </c>
      <c r="CL136" s="24">
        <v>0</v>
      </c>
      <c r="CM136" s="24">
        <v>0</v>
      </c>
      <c r="CN136" s="24">
        <v>0</v>
      </c>
      <c r="CO136" s="24">
        <v>0</v>
      </c>
      <c r="CP136" s="24">
        <v>0</v>
      </c>
      <c r="CQ136" s="24">
        <v>0</v>
      </c>
      <c r="CR136" s="24">
        <v>0</v>
      </c>
      <c r="CS136" s="24">
        <v>0</v>
      </c>
      <c r="CT136" s="24">
        <v>0</v>
      </c>
      <c r="CU136" s="24">
        <v>0</v>
      </c>
      <c r="CV136" s="24">
        <v>0</v>
      </c>
      <c r="CW136" s="24">
        <v>0</v>
      </c>
      <c r="CX136" s="24">
        <v>0</v>
      </c>
      <c r="CY136" s="24">
        <v>0</v>
      </c>
      <c r="CZ136" s="24">
        <v>0</v>
      </c>
      <c r="DA136" s="24">
        <v>0</v>
      </c>
      <c r="DB136" s="24">
        <v>0</v>
      </c>
      <c r="DC136" s="24">
        <v>0</v>
      </c>
      <c r="DD136" s="24">
        <v>0</v>
      </c>
      <c r="DE136" s="24">
        <v>0</v>
      </c>
      <c r="DF136" s="24">
        <v>0</v>
      </c>
      <c r="DG136" s="24">
        <v>0</v>
      </c>
      <c r="DH136" s="24">
        <v>0</v>
      </c>
      <c r="DI136" s="24">
        <v>0</v>
      </c>
      <c r="DJ136" s="24">
        <v>0</v>
      </c>
      <c r="DK136" s="24">
        <v>0</v>
      </c>
      <c r="DL136" s="24">
        <v>0</v>
      </c>
      <c r="DM136" s="24">
        <v>0</v>
      </c>
      <c r="DN136" s="24">
        <v>0</v>
      </c>
      <c r="DO136" s="24">
        <v>0</v>
      </c>
      <c r="DP136" s="24">
        <v>0</v>
      </c>
      <c r="DQ136" s="24">
        <v>0</v>
      </c>
      <c r="DR136" s="24">
        <v>0</v>
      </c>
      <c r="DS136" s="24">
        <v>0</v>
      </c>
      <c r="DT136" s="24">
        <v>0</v>
      </c>
      <c r="DU136" s="24">
        <v>0</v>
      </c>
      <c r="DV136" s="24">
        <v>1</v>
      </c>
      <c r="DW136" s="24">
        <v>0</v>
      </c>
      <c r="DX136" s="24">
        <v>0</v>
      </c>
      <c r="DY136" s="24">
        <v>0</v>
      </c>
      <c r="DZ136" s="24">
        <v>0</v>
      </c>
      <c r="EA136" s="24">
        <v>0</v>
      </c>
      <c r="EB136" s="24">
        <v>0</v>
      </c>
      <c r="EC136" s="24">
        <v>0</v>
      </c>
      <c r="ED136" s="24">
        <v>0</v>
      </c>
      <c r="EE136" s="24">
        <v>0</v>
      </c>
      <c r="EF136" s="24">
        <v>0</v>
      </c>
      <c r="EG136" s="24">
        <v>0</v>
      </c>
      <c r="EH136" s="24">
        <v>0</v>
      </c>
      <c r="EI136" s="24">
        <v>0</v>
      </c>
      <c r="EJ136" s="24">
        <v>0</v>
      </c>
      <c r="EK136" s="24">
        <v>0</v>
      </c>
      <c r="EL136" s="24">
        <v>0</v>
      </c>
      <c r="EM136" s="24">
        <v>0</v>
      </c>
      <c r="EN136" s="24">
        <v>0</v>
      </c>
      <c r="EO136" s="24">
        <v>0</v>
      </c>
      <c r="EP136" s="24">
        <v>0</v>
      </c>
      <c r="EQ136" s="24">
        <v>0</v>
      </c>
      <c r="ER136" s="24">
        <v>0</v>
      </c>
      <c r="ES136" s="24">
        <v>0</v>
      </c>
      <c r="ET136" s="24">
        <v>0</v>
      </c>
      <c r="EU136" s="23"/>
      <c r="EV136" s="23"/>
      <c r="EW136" s="23"/>
      <c r="EX136" s="23"/>
      <c r="EY136" s="23"/>
      <c r="EZ136" s="23"/>
      <c r="FA136" s="23"/>
      <c r="FB136" s="7">
        <v>0</v>
      </c>
      <c r="FD136" s="5">
        <v>82</v>
      </c>
      <c r="FE136" s="7">
        <v>1.8196965653436749E-19</v>
      </c>
    </row>
    <row r="137" spans="1:161" x14ac:dyDescent="0.25">
      <c r="A137" s="1" t="s">
        <v>198</v>
      </c>
      <c r="B137" s="24">
        <v>0</v>
      </c>
      <c r="C137" s="24">
        <v>0</v>
      </c>
      <c r="D137" s="24">
        <v>0</v>
      </c>
      <c r="E137" s="24">
        <v>0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>
        <v>0</v>
      </c>
      <c r="V137" s="24">
        <v>0</v>
      </c>
      <c r="W137" s="24">
        <v>0</v>
      </c>
      <c r="X137" s="24">
        <v>0</v>
      </c>
      <c r="Y137" s="24">
        <v>0</v>
      </c>
      <c r="Z137" s="24">
        <v>0</v>
      </c>
      <c r="AA137" s="24">
        <v>0</v>
      </c>
      <c r="AB137" s="24">
        <v>0</v>
      </c>
      <c r="AC137" s="24">
        <v>0</v>
      </c>
      <c r="AD137" s="24">
        <v>0</v>
      </c>
      <c r="AE137" s="24">
        <v>0</v>
      </c>
      <c r="AF137" s="24">
        <v>0</v>
      </c>
      <c r="AG137" s="24">
        <v>0</v>
      </c>
      <c r="AH137" s="24">
        <v>0</v>
      </c>
      <c r="AI137" s="24">
        <v>0</v>
      </c>
      <c r="AJ137" s="24">
        <v>0</v>
      </c>
      <c r="AK137" s="24">
        <v>0</v>
      </c>
      <c r="AL137" s="24">
        <v>0</v>
      </c>
      <c r="AM137" s="24">
        <v>0</v>
      </c>
      <c r="AN137" s="24">
        <v>0</v>
      </c>
      <c r="AO137" s="24">
        <v>0</v>
      </c>
      <c r="AP137" s="24">
        <v>0</v>
      </c>
      <c r="AQ137" s="24">
        <v>0</v>
      </c>
      <c r="AR137" s="24">
        <v>0</v>
      </c>
      <c r="AS137" s="24">
        <v>0</v>
      </c>
      <c r="AT137" s="24">
        <v>0</v>
      </c>
      <c r="AU137" s="24">
        <v>0</v>
      </c>
      <c r="AV137" s="24">
        <v>0</v>
      </c>
      <c r="AW137" s="24">
        <v>0</v>
      </c>
      <c r="AX137" s="24">
        <v>0</v>
      </c>
      <c r="AY137" s="24">
        <v>0</v>
      </c>
      <c r="AZ137" s="24">
        <v>0</v>
      </c>
      <c r="BA137" s="24">
        <v>0</v>
      </c>
      <c r="BB137" s="24">
        <v>0</v>
      </c>
      <c r="BC137" s="24">
        <v>0</v>
      </c>
      <c r="BD137" s="24">
        <v>0</v>
      </c>
      <c r="BE137" s="24">
        <v>0</v>
      </c>
      <c r="BF137" s="24">
        <v>0</v>
      </c>
      <c r="BG137" s="24">
        <v>0</v>
      </c>
      <c r="BH137" s="24">
        <v>0</v>
      </c>
      <c r="BI137" s="24">
        <v>0</v>
      </c>
      <c r="BJ137" s="24">
        <v>0</v>
      </c>
      <c r="BK137" s="24">
        <v>0</v>
      </c>
      <c r="BL137" s="24">
        <v>0</v>
      </c>
      <c r="BM137" s="24">
        <v>0</v>
      </c>
      <c r="BN137" s="24">
        <v>0</v>
      </c>
      <c r="BO137" s="24">
        <v>0</v>
      </c>
      <c r="BP137" s="24">
        <v>0</v>
      </c>
      <c r="BQ137" s="24">
        <v>0</v>
      </c>
      <c r="BR137" s="24">
        <v>0</v>
      </c>
      <c r="BS137" s="24">
        <v>0</v>
      </c>
      <c r="BT137" s="24">
        <v>0</v>
      </c>
      <c r="BU137" s="24">
        <v>0</v>
      </c>
      <c r="BV137" s="24">
        <v>0</v>
      </c>
      <c r="BW137" s="24">
        <v>0</v>
      </c>
      <c r="BX137" s="24">
        <v>0</v>
      </c>
      <c r="BY137" s="24">
        <v>0</v>
      </c>
      <c r="BZ137" s="24">
        <v>0</v>
      </c>
      <c r="CA137" s="24">
        <v>0</v>
      </c>
      <c r="CB137" s="24">
        <v>0</v>
      </c>
      <c r="CC137" s="24">
        <v>0</v>
      </c>
      <c r="CD137" s="24">
        <v>0</v>
      </c>
      <c r="CE137" s="24">
        <v>0</v>
      </c>
      <c r="CF137" s="24">
        <v>0</v>
      </c>
      <c r="CG137" s="24">
        <v>0</v>
      </c>
      <c r="CH137" s="24">
        <v>0</v>
      </c>
      <c r="CI137" s="24">
        <v>0</v>
      </c>
      <c r="CJ137" s="24">
        <v>0</v>
      </c>
      <c r="CK137" s="24">
        <v>0</v>
      </c>
      <c r="CL137" s="24">
        <v>0</v>
      </c>
      <c r="CM137" s="24">
        <v>0</v>
      </c>
      <c r="CN137" s="24">
        <v>0</v>
      </c>
      <c r="CO137" s="24">
        <v>0</v>
      </c>
      <c r="CP137" s="24">
        <v>0</v>
      </c>
      <c r="CQ137" s="24">
        <v>0</v>
      </c>
      <c r="CR137" s="24">
        <v>0</v>
      </c>
      <c r="CS137" s="24">
        <v>0</v>
      </c>
      <c r="CT137" s="24">
        <v>0</v>
      </c>
      <c r="CU137" s="24">
        <v>0</v>
      </c>
      <c r="CV137" s="24">
        <v>0</v>
      </c>
      <c r="CW137" s="24">
        <v>0</v>
      </c>
      <c r="CX137" s="24">
        <v>0</v>
      </c>
      <c r="CY137" s="24">
        <v>0</v>
      </c>
      <c r="CZ137" s="24">
        <v>0</v>
      </c>
      <c r="DA137" s="24">
        <v>0</v>
      </c>
      <c r="DB137" s="24">
        <v>0</v>
      </c>
      <c r="DC137" s="24">
        <v>0</v>
      </c>
      <c r="DD137" s="24">
        <v>0</v>
      </c>
      <c r="DE137" s="24">
        <v>0</v>
      </c>
      <c r="DF137" s="24">
        <v>0</v>
      </c>
      <c r="DG137" s="24">
        <v>0</v>
      </c>
      <c r="DH137" s="24">
        <v>0</v>
      </c>
      <c r="DI137" s="24">
        <v>0</v>
      </c>
      <c r="DJ137" s="24">
        <v>1</v>
      </c>
      <c r="DK137" s="24">
        <v>0</v>
      </c>
      <c r="DL137" s="24">
        <v>0</v>
      </c>
      <c r="DM137" s="24">
        <v>0</v>
      </c>
      <c r="DN137" s="24">
        <v>0</v>
      </c>
      <c r="DO137" s="24">
        <v>0</v>
      </c>
      <c r="DP137" s="24">
        <v>0</v>
      </c>
      <c r="DQ137" s="24">
        <v>0</v>
      </c>
      <c r="DR137" s="24">
        <v>0</v>
      </c>
      <c r="DS137" s="24">
        <v>0</v>
      </c>
      <c r="DT137" s="24">
        <v>0</v>
      </c>
      <c r="DU137" s="24">
        <v>0</v>
      </c>
      <c r="DV137" s="24">
        <v>-2</v>
      </c>
      <c r="DW137" s="24">
        <v>0</v>
      </c>
      <c r="DX137" s="24">
        <v>0</v>
      </c>
      <c r="DY137" s="24">
        <v>0</v>
      </c>
      <c r="DZ137" s="24">
        <v>0</v>
      </c>
      <c r="EA137" s="24">
        <v>0</v>
      </c>
      <c r="EB137" s="24">
        <v>0</v>
      </c>
      <c r="EC137" s="24">
        <v>0</v>
      </c>
      <c r="ED137" s="24">
        <v>0</v>
      </c>
      <c r="EE137" s="24">
        <v>0</v>
      </c>
      <c r="EF137" s="24">
        <v>0</v>
      </c>
      <c r="EG137" s="24">
        <v>1</v>
      </c>
      <c r="EH137" s="24">
        <v>0</v>
      </c>
      <c r="EI137" s="24">
        <v>0</v>
      </c>
      <c r="EJ137" s="24">
        <v>0</v>
      </c>
      <c r="EK137" s="24">
        <v>0</v>
      </c>
      <c r="EL137" s="24">
        <v>0</v>
      </c>
      <c r="EM137" s="24">
        <v>0</v>
      </c>
      <c r="EN137" s="24">
        <v>0</v>
      </c>
      <c r="EO137" s="24">
        <v>0</v>
      </c>
      <c r="EP137" s="24">
        <v>0</v>
      </c>
      <c r="EQ137" s="24">
        <v>0</v>
      </c>
      <c r="ER137" s="24">
        <v>0</v>
      </c>
      <c r="ES137" s="24">
        <v>0</v>
      </c>
      <c r="ET137" s="24">
        <v>0</v>
      </c>
      <c r="EU137" s="23"/>
      <c r="EV137" s="23"/>
      <c r="EW137" s="23"/>
      <c r="EX137" s="23"/>
      <c r="EY137" s="23"/>
      <c r="EZ137" s="23"/>
      <c r="FA137" s="23"/>
      <c r="FB137" s="7">
        <f>-D7*D7</f>
        <v>-1.5625000000000003E-4</v>
      </c>
      <c r="FD137" s="5">
        <v>83</v>
      </c>
      <c r="FE137" s="7">
        <v>-1.0341460394469197E-19</v>
      </c>
    </row>
    <row r="138" spans="1:161" x14ac:dyDescent="0.25">
      <c r="A138" s="1" t="s">
        <v>199</v>
      </c>
      <c r="B138" s="24">
        <v>0</v>
      </c>
      <c r="C138" s="24">
        <v>0</v>
      </c>
      <c r="D138" s="24">
        <v>0</v>
      </c>
      <c r="E138" s="24">
        <v>0</v>
      </c>
      <c r="F138" s="24">
        <v>0</v>
      </c>
      <c r="G138" s="24">
        <v>0</v>
      </c>
      <c r="H138" s="24">
        <v>0</v>
      </c>
      <c r="I138" s="24">
        <v>0</v>
      </c>
      <c r="J138" s="24">
        <v>0</v>
      </c>
      <c r="K138" s="24">
        <v>0</v>
      </c>
      <c r="L138" s="24">
        <v>0</v>
      </c>
      <c r="M138" s="24">
        <v>0</v>
      </c>
      <c r="N138" s="24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>
        <v>0</v>
      </c>
      <c r="V138" s="24">
        <v>0</v>
      </c>
      <c r="W138" s="24">
        <v>0</v>
      </c>
      <c r="X138" s="24">
        <v>0</v>
      </c>
      <c r="Y138" s="24">
        <v>0</v>
      </c>
      <c r="Z138" s="24">
        <v>0</v>
      </c>
      <c r="AA138" s="24">
        <v>0</v>
      </c>
      <c r="AB138" s="24">
        <v>0</v>
      </c>
      <c r="AC138" s="24">
        <v>0</v>
      </c>
      <c r="AD138" s="24">
        <v>0</v>
      </c>
      <c r="AE138" s="24">
        <v>0</v>
      </c>
      <c r="AF138" s="24">
        <v>0</v>
      </c>
      <c r="AG138" s="24">
        <v>0</v>
      </c>
      <c r="AH138" s="24">
        <v>0</v>
      </c>
      <c r="AI138" s="24">
        <v>0</v>
      </c>
      <c r="AJ138" s="24">
        <v>0</v>
      </c>
      <c r="AK138" s="24">
        <v>0</v>
      </c>
      <c r="AL138" s="24">
        <v>0</v>
      </c>
      <c r="AM138" s="24">
        <v>0</v>
      </c>
      <c r="AN138" s="24">
        <v>0</v>
      </c>
      <c r="AO138" s="24">
        <v>0</v>
      </c>
      <c r="AP138" s="24">
        <v>0</v>
      </c>
      <c r="AQ138" s="24">
        <v>0</v>
      </c>
      <c r="AR138" s="24">
        <v>0</v>
      </c>
      <c r="AS138" s="24">
        <v>0</v>
      </c>
      <c r="AT138" s="24">
        <v>0</v>
      </c>
      <c r="AU138" s="24">
        <v>0</v>
      </c>
      <c r="AV138" s="24">
        <v>0</v>
      </c>
      <c r="AW138" s="24">
        <v>0</v>
      </c>
      <c r="AX138" s="24">
        <v>0</v>
      </c>
      <c r="AY138" s="24">
        <v>0</v>
      </c>
      <c r="AZ138" s="24">
        <v>0</v>
      </c>
      <c r="BA138" s="24">
        <v>0</v>
      </c>
      <c r="BB138" s="24">
        <v>0</v>
      </c>
      <c r="BC138" s="24">
        <v>0</v>
      </c>
      <c r="BD138" s="24">
        <v>0</v>
      </c>
      <c r="BE138" s="24">
        <v>0</v>
      </c>
      <c r="BF138" s="24">
        <v>0</v>
      </c>
      <c r="BG138" s="24">
        <v>0</v>
      </c>
      <c r="BH138" s="24">
        <v>0</v>
      </c>
      <c r="BI138" s="24">
        <v>0</v>
      </c>
      <c r="BJ138" s="24">
        <v>0</v>
      </c>
      <c r="BK138" s="24">
        <v>0</v>
      </c>
      <c r="BL138" s="24">
        <v>0</v>
      </c>
      <c r="BM138" s="24">
        <v>0</v>
      </c>
      <c r="BN138" s="24">
        <v>0</v>
      </c>
      <c r="BO138" s="24">
        <v>0</v>
      </c>
      <c r="BP138" s="24">
        <v>0</v>
      </c>
      <c r="BQ138" s="24">
        <v>0</v>
      </c>
      <c r="BR138" s="24">
        <v>0</v>
      </c>
      <c r="BS138" s="24">
        <v>0</v>
      </c>
      <c r="BT138" s="24">
        <v>0</v>
      </c>
      <c r="BU138" s="24">
        <v>0</v>
      </c>
      <c r="BV138" s="24">
        <v>0</v>
      </c>
      <c r="BW138" s="24">
        <v>0</v>
      </c>
      <c r="BX138" s="24">
        <v>0</v>
      </c>
      <c r="BY138" s="24">
        <v>0</v>
      </c>
      <c r="BZ138" s="24">
        <v>0</v>
      </c>
      <c r="CA138" s="24">
        <v>0</v>
      </c>
      <c r="CB138" s="24">
        <v>0</v>
      </c>
      <c r="CC138" s="24">
        <v>0</v>
      </c>
      <c r="CD138" s="24">
        <v>0</v>
      </c>
      <c r="CE138" s="24">
        <v>0</v>
      </c>
      <c r="CF138" s="24">
        <v>0</v>
      </c>
      <c r="CG138" s="24">
        <v>0</v>
      </c>
      <c r="CH138" s="24">
        <v>0</v>
      </c>
      <c r="CI138" s="24">
        <v>0</v>
      </c>
      <c r="CJ138" s="24">
        <v>0</v>
      </c>
      <c r="CK138" s="24">
        <v>0</v>
      </c>
      <c r="CL138" s="24">
        <v>0</v>
      </c>
      <c r="CM138" s="24">
        <v>0</v>
      </c>
      <c r="CN138" s="24">
        <v>0</v>
      </c>
      <c r="CO138" s="24">
        <v>0</v>
      </c>
      <c r="CP138" s="24">
        <v>0</v>
      </c>
      <c r="CQ138" s="24">
        <v>0</v>
      </c>
      <c r="CR138" s="24">
        <v>0</v>
      </c>
      <c r="CS138" s="24">
        <v>0</v>
      </c>
      <c r="CT138" s="24">
        <v>0</v>
      </c>
      <c r="CU138" s="24">
        <v>0</v>
      </c>
      <c r="CV138" s="24">
        <v>0</v>
      </c>
      <c r="CW138" s="24">
        <v>0</v>
      </c>
      <c r="CX138" s="24">
        <v>0</v>
      </c>
      <c r="CY138" s="24">
        <v>0</v>
      </c>
      <c r="CZ138" s="24">
        <v>0</v>
      </c>
      <c r="DA138" s="24">
        <v>0</v>
      </c>
      <c r="DB138" s="24">
        <v>0</v>
      </c>
      <c r="DC138" s="24">
        <v>0</v>
      </c>
      <c r="DD138" s="24">
        <v>0</v>
      </c>
      <c r="DE138" s="24">
        <v>0</v>
      </c>
      <c r="DF138" s="24">
        <v>0</v>
      </c>
      <c r="DG138" s="24">
        <v>0</v>
      </c>
      <c r="DH138" s="24">
        <v>0</v>
      </c>
      <c r="DI138" s="24">
        <v>0</v>
      </c>
      <c r="DJ138" s="24">
        <v>0</v>
      </c>
      <c r="DK138" s="24">
        <v>0</v>
      </c>
      <c r="DL138" s="24">
        <v>0</v>
      </c>
      <c r="DM138" s="24">
        <v>0</v>
      </c>
      <c r="DN138" s="24">
        <v>0</v>
      </c>
      <c r="DO138" s="24">
        <v>0</v>
      </c>
      <c r="DP138" s="24">
        <v>0</v>
      </c>
      <c r="DQ138" s="24">
        <v>0</v>
      </c>
      <c r="DR138" s="24">
        <v>0</v>
      </c>
      <c r="DS138" s="24">
        <v>0</v>
      </c>
      <c r="DT138" s="24">
        <v>0</v>
      </c>
      <c r="DU138" s="24">
        <v>0</v>
      </c>
      <c r="DV138" s="24">
        <v>0</v>
      </c>
      <c r="DW138" s="24">
        <v>1</v>
      </c>
      <c r="DX138" s="24">
        <v>0</v>
      </c>
      <c r="DY138" s="24">
        <v>0</v>
      </c>
      <c r="DZ138" s="24">
        <v>0</v>
      </c>
      <c r="EA138" s="24">
        <v>0</v>
      </c>
      <c r="EB138" s="24">
        <v>0</v>
      </c>
      <c r="EC138" s="24">
        <v>0</v>
      </c>
      <c r="ED138" s="24">
        <v>0</v>
      </c>
      <c r="EE138" s="24">
        <v>0</v>
      </c>
      <c r="EF138" s="24">
        <v>0</v>
      </c>
      <c r="EG138" s="24">
        <v>0</v>
      </c>
      <c r="EH138" s="24">
        <v>0</v>
      </c>
      <c r="EI138" s="24">
        <v>0</v>
      </c>
      <c r="EJ138" s="24">
        <v>0</v>
      </c>
      <c r="EK138" s="24">
        <v>0</v>
      </c>
      <c r="EL138" s="24">
        <v>0</v>
      </c>
      <c r="EM138" s="24">
        <v>0</v>
      </c>
      <c r="EN138" s="24">
        <v>0</v>
      </c>
      <c r="EO138" s="24">
        <v>0</v>
      </c>
      <c r="EP138" s="24">
        <v>0</v>
      </c>
      <c r="EQ138" s="24">
        <v>0</v>
      </c>
      <c r="ER138" s="24">
        <v>0</v>
      </c>
      <c r="ES138" s="24">
        <v>0</v>
      </c>
      <c r="ET138" s="24">
        <v>0</v>
      </c>
      <c r="EU138" s="23"/>
      <c r="EV138" s="23"/>
      <c r="EW138" s="23"/>
      <c r="EX138" s="23"/>
      <c r="EY138" s="23"/>
      <c r="EZ138" s="23"/>
      <c r="FA138" s="23"/>
      <c r="FB138" s="7">
        <v>0</v>
      </c>
      <c r="FD138" s="5">
        <v>84</v>
      </c>
      <c r="FE138" s="7">
        <v>3.763067185680031E-19</v>
      </c>
    </row>
    <row r="139" spans="1:161" x14ac:dyDescent="0.25">
      <c r="A139" s="1" t="s">
        <v>200</v>
      </c>
      <c r="B139" s="24">
        <v>0</v>
      </c>
      <c r="C139" s="24">
        <v>0</v>
      </c>
      <c r="D139" s="24">
        <v>0</v>
      </c>
      <c r="E139" s="24">
        <v>0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>
        <v>0</v>
      </c>
      <c r="V139" s="24">
        <v>0</v>
      </c>
      <c r="W139" s="24">
        <v>0</v>
      </c>
      <c r="X139" s="24">
        <v>0</v>
      </c>
      <c r="Y139" s="24">
        <v>0</v>
      </c>
      <c r="Z139" s="24">
        <v>0</v>
      </c>
      <c r="AA139" s="24">
        <v>0</v>
      </c>
      <c r="AB139" s="24">
        <v>0</v>
      </c>
      <c r="AC139" s="24">
        <v>0</v>
      </c>
      <c r="AD139" s="24">
        <v>0</v>
      </c>
      <c r="AE139" s="24">
        <v>0</v>
      </c>
      <c r="AF139" s="24">
        <v>0</v>
      </c>
      <c r="AG139" s="24">
        <v>0</v>
      </c>
      <c r="AH139" s="24">
        <v>0</v>
      </c>
      <c r="AI139" s="24">
        <v>0</v>
      </c>
      <c r="AJ139" s="24">
        <v>0</v>
      </c>
      <c r="AK139" s="24">
        <v>0</v>
      </c>
      <c r="AL139" s="24">
        <v>0</v>
      </c>
      <c r="AM139" s="24">
        <v>0</v>
      </c>
      <c r="AN139" s="24">
        <v>0</v>
      </c>
      <c r="AO139" s="24">
        <v>0</v>
      </c>
      <c r="AP139" s="24">
        <v>0</v>
      </c>
      <c r="AQ139" s="24">
        <v>0</v>
      </c>
      <c r="AR139" s="24">
        <v>0</v>
      </c>
      <c r="AS139" s="24">
        <v>0</v>
      </c>
      <c r="AT139" s="24">
        <v>0</v>
      </c>
      <c r="AU139" s="24">
        <v>0</v>
      </c>
      <c r="AV139" s="24">
        <v>0</v>
      </c>
      <c r="AW139" s="24">
        <v>0</v>
      </c>
      <c r="AX139" s="24">
        <v>0</v>
      </c>
      <c r="AY139" s="24">
        <v>0</v>
      </c>
      <c r="AZ139" s="24">
        <v>0</v>
      </c>
      <c r="BA139" s="24">
        <v>0</v>
      </c>
      <c r="BB139" s="24">
        <v>0</v>
      </c>
      <c r="BC139" s="24">
        <v>0</v>
      </c>
      <c r="BD139" s="24">
        <v>0</v>
      </c>
      <c r="BE139" s="24">
        <v>0</v>
      </c>
      <c r="BF139" s="24">
        <v>0</v>
      </c>
      <c r="BG139" s="24">
        <v>0</v>
      </c>
      <c r="BH139" s="24">
        <v>0</v>
      </c>
      <c r="BI139" s="24">
        <v>0</v>
      </c>
      <c r="BJ139" s="24">
        <v>0</v>
      </c>
      <c r="BK139" s="24">
        <v>0</v>
      </c>
      <c r="BL139" s="24">
        <v>0</v>
      </c>
      <c r="BM139" s="24">
        <v>0</v>
      </c>
      <c r="BN139" s="24">
        <v>0</v>
      </c>
      <c r="BO139" s="24">
        <v>0</v>
      </c>
      <c r="BP139" s="24">
        <v>0</v>
      </c>
      <c r="BQ139" s="24">
        <v>0</v>
      </c>
      <c r="BR139" s="24">
        <v>0</v>
      </c>
      <c r="BS139" s="24">
        <v>0</v>
      </c>
      <c r="BT139" s="24">
        <v>0</v>
      </c>
      <c r="BU139" s="24">
        <v>0</v>
      </c>
      <c r="BV139" s="24">
        <v>0</v>
      </c>
      <c r="BW139" s="24">
        <v>0</v>
      </c>
      <c r="BX139" s="24">
        <v>0</v>
      </c>
      <c r="BY139" s="24">
        <v>0</v>
      </c>
      <c r="BZ139" s="24">
        <v>0</v>
      </c>
      <c r="CA139" s="24">
        <v>0</v>
      </c>
      <c r="CB139" s="24">
        <v>0</v>
      </c>
      <c r="CC139" s="24">
        <v>0</v>
      </c>
      <c r="CD139" s="24">
        <v>0</v>
      </c>
      <c r="CE139" s="24">
        <v>0</v>
      </c>
      <c r="CF139" s="24">
        <v>0</v>
      </c>
      <c r="CG139" s="24">
        <v>0</v>
      </c>
      <c r="CH139" s="24">
        <v>0</v>
      </c>
      <c r="CI139" s="24">
        <v>0</v>
      </c>
      <c r="CJ139" s="24">
        <v>0</v>
      </c>
      <c r="CK139" s="24">
        <v>0</v>
      </c>
      <c r="CL139" s="24">
        <v>0</v>
      </c>
      <c r="CM139" s="24">
        <v>0</v>
      </c>
      <c r="CN139" s="24">
        <v>0</v>
      </c>
      <c r="CO139" s="24">
        <v>0</v>
      </c>
      <c r="CP139" s="24">
        <v>0</v>
      </c>
      <c r="CQ139" s="24">
        <v>0</v>
      </c>
      <c r="CR139" s="24">
        <v>0</v>
      </c>
      <c r="CS139" s="24">
        <v>0</v>
      </c>
      <c r="CT139" s="24">
        <v>0</v>
      </c>
      <c r="CU139" s="24">
        <v>0</v>
      </c>
      <c r="CV139" s="24">
        <v>0</v>
      </c>
      <c r="CW139" s="24">
        <v>0</v>
      </c>
      <c r="CX139" s="24">
        <v>0</v>
      </c>
      <c r="CY139" s="24">
        <v>0</v>
      </c>
      <c r="CZ139" s="24">
        <v>0</v>
      </c>
      <c r="DA139" s="24">
        <v>0</v>
      </c>
      <c r="DB139" s="24">
        <v>0</v>
      </c>
      <c r="DC139" s="24">
        <v>0</v>
      </c>
      <c r="DD139" s="24">
        <v>0</v>
      </c>
      <c r="DE139" s="24">
        <v>0</v>
      </c>
      <c r="DF139" s="24">
        <v>0</v>
      </c>
      <c r="DG139" s="24">
        <v>0</v>
      </c>
      <c r="DH139" s="24">
        <v>0</v>
      </c>
      <c r="DI139" s="24">
        <v>0</v>
      </c>
      <c r="DJ139" s="24">
        <v>0</v>
      </c>
      <c r="DK139" s="24">
        <v>1</v>
      </c>
      <c r="DL139" s="24">
        <v>0</v>
      </c>
      <c r="DM139" s="24">
        <v>0</v>
      </c>
      <c r="DN139" s="24">
        <v>0</v>
      </c>
      <c r="DO139" s="24">
        <v>0</v>
      </c>
      <c r="DP139" s="24">
        <v>0</v>
      </c>
      <c r="DQ139" s="24">
        <v>0</v>
      </c>
      <c r="DR139" s="24">
        <v>0</v>
      </c>
      <c r="DS139" s="24">
        <v>0</v>
      </c>
      <c r="DT139" s="24">
        <v>0</v>
      </c>
      <c r="DU139" s="24">
        <v>0</v>
      </c>
      <c r="DV139" s="24">
        <v>0</v>
      </c>
      <c r="DW139" s="24">
        <v>-2</v>
      </c>
      <c r="DX139" s="24">
        <v>0</v>
      </c>
      <c r="DY139" s="24">
        <v>0</v>
      </c>
      <c r="DZ139" s="24">
        <v>0</v>
      </c>
      <c r="EA139" s="24">
        <v>0</v>
      </c>
      <c r="EB139" s="24">
        <v>0</v>
      </c>
      <c r="EC139" s="24">
        <v>0</v>
      </c>
      <c r="ED139" s="24">
        <v>0</v>
      </c>
      <c r="EE139" s="24">
        <v>0</v>
      </c>
      <c r="EF139" s="24">
        <v>0</v>
      </c>
      <c r="EG139" s="24">
        <v>0</v>
      </c>
      <c r="EH139" s="24">
        <v>1</v>
      </c>
      <c r="EI139" s="24">
        <v>0</v>
      </c>
      <c r="EJ139" s="24">
        <v>0</v>
      </c>
      <c r="EK139" s="24">
        <v>0</v>
      </c>
      <c r="EL139" s="24">
        <v>0</v>
      </c>
      <c r="EM139" s="24">
        <v>0</v>
      </c>
      <c r="EN139" s="24">
        <v>0</v>
      </c>
      <c r="EO139" s="24">
        <v>0</v>
      </c>
      <c r="EP139" s="24">
        <v>0</v>
      </c>
      <c r="EQ139" s="24">
        <v>0</v>
      </c>
      <c r="ER139" s="24">
        <v>0</v>
      </c>
      <c r="ES139" s="24">
        <v>0</v>
      </c>
      <c r="ET139" s="24">
        <v>0</v>
      </c>
      <c r="EU139" s="23"/>
      <c r="EV139" s="23"/>
      <c r="EW139" s="23"/>
      <c r="EX139" s="23"/>
      <c r="EY139" s="23"/>
      <c r="EZ139" s="23"/>
      <c r="FA139" s="23"/>
      <c r="FB139" s="7">
        <f>-D7*D7</f>
        <v>-1.5625000000000003E-4</v>
      </c>
      <c r="FD139" s="5">
        <v>85</v>
      </c>
      <c r="FE139" s="7">
        <v>-3.1723842368446162E-19</v>
      </c>
    </row>
    <row r="140" spans="1:161" x14ac:dyDescent="0.25">
      <c r="A140" s="1" t="s">
        <v>201</v>
      </c>
      <c r="B140" s="24">
        <v>0</v>
      </c>
      <c r="C140" s="24">
        <v>0</v>
      </c>
      <c r="D140" s="24">
        <v>0</v>
      </c>
      <c r="E140" s="24">
        <v>0</v>
      </c>
      <c r="F140" s="24">
        <v>0</v>
      </c>
      <c r="G140" s="24">
        <v>0</v>
      </c>
      <c r="H140" s="24">
        <v>0</v>
      </c>
      <c r="I140" s="24">
        <v>0</v>
      </c>
      <c r="J140" s="24">
        <v>0</v>
      </c>
      <c r="K140" s="24">
        <v>0</v>
      </c>
      <c r="L140" s="24">
        <v>0</v>
      </c>
      <c r="M140" s="24">
        <v>0</v>
      </c>
      <c r="N140" s="24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>
        <v>0</v>
      </c>
      <c r="V140" s="24">
        <v>0</v>
      </c>
      <c r="W140" s="24">
        <v>0</v>
      </c>
      <c r="X140" s="24">
        <v>0</v>
      </c>
      <c r="Y140" s="24">
        <v>0</v>
      </c>
      <c r="Z140" s="24">
        <v>0</v>
      </c>
      <c r="AA140" s="24">
        <v>0</v>
      </c>
      <c r="AB140" s="24">
        <v>0</v>
      </c>
      <c r="AC140" s="24">
        <v>0</v>
      </c>
      <c r="AD140" s="24">
        <v>0</v>
      </c>
      <c r="AE140" s="24">
        <v>0</v>
      </c>
      <c r="AF140" s="24">
        <v>0</v>
      </c>
      <c r="AG140" s="24">
        <v>0</v>
      </c>
      <c r="AH140" s="24">
        <v>0</v>
      </c>
      <c r="AI140" s="24">
        <v>0</v>
      </c>
      <c r="AJ140" s="24">
        <v>0</v>
      </c>
      <c r="AK140" s="24">
        <v>0</v>
      </c>
      <c r="AL140" s="24">
        <v>0</v>
      </c>
      <c r="AM140" s="24">
        <v>0</v>
      </c>
      <c r="AN140" s="24">
        <v>0</v>
      </c>
      <c r="AO140" s="24">
        <v>0</v>
      </c>
      <c r="AP140" s="24">
        <v>0</v>
      </c>
      <c r="AQ140" s="24">
        <v>0</v>
      </c>
      <c r="AR140" s="24">
        <v>0</v>
      </c>
      <c r="AS140" s="24">
        <v>0</v>
      </c>
      <c r="AT140" s="24">
        <v>0</v>
      </c>
      <c r="AU140" s="24">
        <v>0</v>
      </c>
      <c r="AV140" s="24">
        <v>0</v>
      </c>
      <c r="AW140" s="24">
        <v>0</v>
      </c>
      <c r="AX140" s="24">
        <v>0</v>
      </c>
      <c r="AY140" s="24">
        <v>0</v>
      </c>
      <c r="AZ140" s="24">
        <v>0</v>
      </c>
      <c r="BA140" s="24">
        <v>0</v>
      </c>
      <c r="BB140" s="24">
        <v>0</v>
      </c>
      <c r="BC140" s="24">
        <v>0</v>
      </c>
      <c r="BD140" s="24">
        <v>0</v>
      </c>
      <c r="BE140" s="24">
        <v>0</v>
      </c>
      <c r="BF140" s="24">
        <v>0</v>
      </c>
      <c r="BG140" s="24">
        <v>0</v>
      </c>
      <c r="BH140" s="24">
        <v>0</v>
      </c>
      <c r="BI140" s="24">
        <v>0</v>
      </c>
      <c r="BJ140" s="24">
        <v>0</v>
      </c>
      <c r="BK140" s="24">
        <v>0</v>
      </c>
      <c r="BL140" s="24">
        <v>0</v>
      </c>
      <c r="BM140" s="24">
        <v>0</v>
      </c>
      <c r="BN140" s="24">
        <v>0</v>
      </c>
      <c r="BO140" s="24">
        <v>0</v>
      </c>
      <c r="BP140" s="24">
        <v>0</v>
      </c>
      <c r="BQ140" s="24">
        <v>0</v>
      </c>
      <c r="BR140" s="24">
        <v>0</v>
      </c>
      <c r="BS140" s="24">
        <v>0</v>
      </c>
      <c r="BT140" s="24">
        <v>0</v>
      </c>
      <c r="BU140" s="24">
        <v>0</v>
      </c>
      <c r="BV140" s="24">
        <v>0</v>
      </c>
      <c r="BW140" s="24">
        <v>0</v>
      </c>
      <c r="BX140" s="24">
        <v>0</v>
      </c>
      <c r="BY140" s="24">
        <v>0</v>
      </c>
      <c r="BZ140" s="24">
        <v>0</v>
      </c>
      <c r="CA140" s="24">
        <v>0</v>
      </c>
      <c r="CB140" s="24">
        <v>0</v>
      </c>
      <c r="CC140" s="24">
        <v>0</v>
      </c>
      <c r="CD140" s="24">
        <v>0</v>
      </c>
      <c r="CE140" s="24">
        <v>0</v>
      </c>
      <c r="CF140" s="24">
        <v>0</v>
      </c>
      <c r="CG140" s="24">
        <v>0</v>
      </c>
      <c r="CH140" s="24">
        <v>0</v>
      </c>
      <c r="CI140" s="24">
        <v>0</v>
      </c>
      <c r="CJ140" s="24">
        <v>0</v>
      </c>
      <c r="CK140" s="24">
        <v>0</v>
      </c>
      <c r="CL140" s="24">
        <v>0</v>
      </c>
      <c r="CM140" s="24">
        <v>0</v>
      </c>
      <c r="CN140" s="24">
        <v>0</v>
      </c>
      <c r="CO140" s="24">
        <v>0</v>
      </c>
      <c r="CP140" s="24">
        <v>0</v>
      </c>
      <c r="CQ140" s="24">
        <v>0</v>
      </c>
      <c r="CR140" s="24">
        <v>0</v>
      </c>
      <c r="CS140" s="24">
        <v>0</v>
      </c>
      <c r="CT140" s="24">
        <v>0</v>
      </c>
      <c r="CU140" s="24">
        <v>0</v>
      </c>
      <c r="CV140" s="24">
        <v>0</v>
      </c>
      <c r="CW140" s="24">
        <v>0</v>
      </c>
      <c r="CX140" s="24">
        <v>0</v>
      </c>
      <c r="CY140" s="24">
        <v>0</v>
      </c>
      <c r="CZ140" s="24">
        <v>0</v>
      </c>
      <c r="DA140" s="24">
        <v>0</v>
      </c>
      <c r="DB140" s="24">
        <v>0</v>
      </c>
      <c r="DC140" s="24">
        <v>0</v>
      </c>
      <c r="DD140" s="24">
        <v>0</v>
      </c>
      <c r="DE140" s="24">
        <v>0</v>
      </c>
      <c r="DF140" s="24">
        <v>0</v>
      </c>
      <c r="DG140" s="24">
        <v>0</v>
      </c>
      <c r="DH140" s="24">
        <v>0</v>
      </c>
      <c r="DI140" s="24">
        <v>0</v>
      </c>
      <c r="DJ140" s="24">
        <v>0</v>
      </c>
      <c r="DK140" s="24">
        <v>0</v>
      </c>
      <c r="DL140" s="24">
        <v>0</v>
      </c>
      <c r="DM140" s="24">
        <v>0</v>
      </c>
      <c r="DN140" s="24">
        <v>0</v>
      </c>
      <c r="DO140" s="24">
        <v>0</v>
      </c>
      <c r="DP140" s="24">
        <v>0</v>
      </c>
      <c r="DQ140" s="24">
        <v>0</v>
      </c>
      <c r="DR140" s="24">
        <v>0</v>
      </c>
      <c r="DS140" s="24">
        <v>0</v>
      </c>
      <c r="DT140" s="24">
        <v>0</v>
      </c>
      <c r="DU140" s="24">
        <v>0</v>
      </c>
      <c r="DV140" s="24">
        <v>0</v>
      </c>
      <c r="DW140" s="24">
        <v>0</v>
      </c>
      <c r="DX140" s="24">
        <v>1</v>
      </c>
      <c r="DY140" s="24">
        <v>0</v>
      </c>
      <c r="DZ140" s="24">
        <v>0</v>
      </c>
      <c r="EA140" s="24">
        <v>0</v>
      </c>
      <c r="EB140" s="24">
        <v>0</v>
      </c>
      <c r="EC140" s="24">
        <v>0</v>
      </c>
      <c r="ED140" s="24">
        <v>0</v>
      </c>
      <c r="EE140" s="24">
        <v>0</v>
      </c>
      <c r="EF140" s="24">
        <v>0</v>
      </c>
      <c r="EG140" s="24">
        <v>0</v>
      </c>
      <c r="EH140" s="24">
        <v>0</v>
      </c>
      <c r="EI140" s="24">
        <v>0</v>
      </c>
      <c r="EJ140" s="24">
        <v>0</v>
      </c>
      <c r="EK140" s="24">
        <v>0</v>
      </c>
      <c r="EL140" s="24">
        <v>0</v>
      </c>
      <c r="EM140" s="24">
        <v>0</v>
      </c>
      <c r="EN140" s="24">
        <v>0</v>
      </c>
      <c r="EO140" s="24">
        <v>0</v>
      </c>
      <c r="EP140" s="24">
        <v>0</v>
      </c>
      <c r="EQ140" s="24">
        <v>0</v>
      </c>
      <c r="ER140" s="24">
        <v>0</v>
      </c>
      <c r="ES140" s="24">
        <v>0</v>
      </c>
      <c r="ET140" s="24">
        <v>0</v>
      </c>
      <c r="EU140" s="23"/>
      <c r="EV140" s="23"/>
      <c r="EW140" s="23"/>
      <c r="EX140" s="23"/>
      <c r="EY140" s="23"/>
      <c r="EZ140" s="23"/>
      <c r="FA140" s="23"/>
      <c r="FB140" s="7">
        <v>0</v>
      </c>
      <c r="FD140" s="5">
        <v>86</v>
      </c>
      <c r="FE140" s="7">
        <v>7.0413598580144762E-21</v>
      </c>
    </row>
    <row r="141" spans="1:161" x14ac:dyDescent="0.25">
      <c r="A141" s="1" t="s">
        <v>202</v>
      </c>
      <c r="B141" s="24">
        <v>0</v>
      </c>
      <c r="C141" s="24">
        <v>0</v>
      </c>
      <c r="D141" s="24">
        <v>0</v>
      </c>
      <c r="E141" s="24">
        <v>0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>
        <v>0</v>
      </c>
      <c r="V141" s="24">
        <v>0</v>
      </c>
      <c r="W141" s="24">
        <v>0</v>
      </c>
      <c r="X141" s="24">
        <v>0</v>
      </c>
      <c r="Y141" s="24">
        <v>0</v>
      </c>
      <c r="Z141" s="24">
        <v>0</v>
      </c>
      <c r="AA141" s="24">
        <v>0</v>
      </c>
      <c r="AB141" s="24">
        <v>0</v>
      </c>
      <c r="AC141" s="24">
        <v>0</v>
      </c>
      <c r="AD141" s="24">
        <v>0</v>
      </c>
      <c r="AE141" s="24">
        <v>0</v>
      </c>
      <c r="AF141" s="24">
        <v>0</v>
      </c>
      <c r="AG141" s="24">
        <v>0</v>
      </c>
      <c r="AH141" s="24">
        <v>0</v>
      </c>
      <c r="AI141" s="24">
        <v>0</v>
      </c>
      <c r="AJ141" s="24">
        <v>0</v>
      </c>
      <c r="AK141" s="24">
        <v>0</v>
      </c>
      <c r="AL141" s="24">
        <v>0</v>
      </c>
      <c r="AM141" s="24">
        <v>0</v>
      </c>
      <c r="AN141" s="24">
        <v>0</v>
      </c>
      <c r="AO141" s="24">
        <v>0</v>
      </c>
      <c r="AP141" s="24">
        <v>0</v>
      </c>
      <c r="AQ141" s="24">
        <v>0</v>
      </c>
      <c r="AR141" s="24">
        <v>0</v>
      </c>
      <c r="AS141" s="24">
        <v>0</v>
      </c>
      <c r="AT141" s="24">
        <v>0</v>
      </c>
      <c r="AU141" s="24">
        <v>0</v>
      </c>
      <c r="AV141" s="24">
        <v>0</v>
      </c>
      <c r="AW141" s="24">
        <v>0</v>
      </c>
      <c r="AX141" s="24">
        <v>0</v>
      </c>
      <c r="AY141" s="24">
        <v>0</v>
      </c>
      <c r="AZ141" s="24">
        <v>0</v>
      </c>
      <c r="BA141" s="24">
        <v>0</v>
      </c>
      <c r="BB141" s="24">
        <v>0</v>
      </c>
      <c r="BC141" s="24">
        <v>0</v>
      </c>
      <c r="BD141" s="24">
        <v>0</v>
      </c>
      <c r="BE141" s="24">
        <v>0</v>
      </c>
      <c r="BF141" s="24">
        <v>0</v>
      </c>
      <c r="BG141" s="24">
        <v>0</v>
      </c>
      <c r="BH141" s="24">
        <v>0</v>
      </c>
      <c r="BI141" s="24">
        <v>0</v>
      </c>
      <c r="BJ141" s="24">
        <v>0</v>
      </c>
      <c r="BK141" s="24">
        <v>0</v>
      </c>
      <c r="BL141" s="24">
        <v>0</v>
      </c>
      <c r="BM141" s="24">
        <v>0</v>
      </c>
      <c r="BN141" s="24">
        <v>0</v>
      </c>
      <c r="BO141" s="24">
        <v>0</v>
      </c>
      <c r="BP141" s="24">
        <v>0</v>
      </c>
      <c r="BQ141" s="24">
        <v>0</v>
      </c>
      <c r="BR141" s="24">
        <v>0</v>
      </c>
      <c r="BS141" s="24">
        <v>0</v>
      </c>
      <c r="BT141" s="24">
        <v>0</v>
      </c>
      <c r="BU141" s="24">
        <v>0</v>
      </c>
      <c r="BV141" s="24">
        <v>0</v>
      </c>
      <c r="BW141" s="24">
        <v>0</v>
      </c>
      <c r="BX141" s="24">
        <v>0</v>
      </c>
      <c r="BY141" s="24">
        <v>0</v>
      </c>
      <c r="BZ141" s="24">
        <v>0</v>
      </c>
      <c r="CA141" s="24">
        <v>0</v>
      </c>
      <c r="CB141" s="24">
        <v>0</v>
      </c>
      <c r="CC141" s="24">
        <v>0</v>
      </c>
      <c r="CD141" s="24">
        <v>0</v>
      </c>
      <c r="CE141" s="24">
        <v>0</v>
      </c>
      <c r="CF141" s="24">
        <v>0</v>
      </c>
      <c r="CG141" s="24">
        <v>0</v>
      </c>
      <c r="CH141" s="24">
        <v>0</v>
      </c>
      <c r="CI141" s="24">
        <v>0</v>
      </c>
      <c r="CJ141" s="24">
        <v>0</v>
      </c>
      <c r="CK141" s="24">
        <v>0</v>
      </c>
      <c r="CL141" s="24">
        <v>0</v>
      </c>
      <c r="CM141" s="24">
        <v>0</v>
      </c>
      <c r="CN141" s="24">
        <v>0</v>
      </c>
      <c r="CO141" s="24">
        <v>0</v>
      </c>
      <c r="CP141" s="24">
        <v>0</v>
      </c>
      <c r="CQ141" s="24">
        <v>0</v>
      </c>
      <c r="CR141" s="24">
        <v>0</v>
      </c>
      <c r="CS141" s="24">
        <v>0</v>
      </c>
      <c r="CT141" s="24">
        <v>0</v>
      </c>
      <c r="CU141" s="24">
        <v>0</v>
      </c>
      <c r="CV141" s="24">
        <v>0</v>
      </c>
      <c r="CW141" s="24">
        <v>0</v>
      </c>
      <c r="CX141" s="24">
        <v>0</v>
      </c>
      <c r="CY141" s="24">
        <v>0</v>
      </c>
      <c r="CZ141" s="24">
        <v>0</v>
      </c>
      <c r="DA141" s="24">
        <v>0</v>
      </c>
      <c r="DB141" s="24">
        <v>0</v>
      </c>
      <c r="DC141" s="24">
        <v>0</v>
      </c>
      <c r="DD141" s="24">
        <v>0</v>
      </c>
      <c r="DE141" s="24">
        <v>0</v>
      </c>
      <c r="DF141" s="24">
        <v>0</v>
      </c>
      <c r="DG141" s="24">
        <v>0</v>
      </c>
      <c r="DH141" s="24">
        <v>0</v>
      </c>
      <c r="DI141" s="24">
        <v>0</v>
      </c>
      <c r="DJ141" s="24">
        <v>0</v>
      </c>
      <c r="DK141" s="24">
        <v>0</v>
      </c>
      <c r="DL141" s="24">
        <v>1</v>
      </c>
      <c r="DM141" s="24">
        <v>0</v>
      </c>
      <c r="DN141" s="24">
        <v>0</v>
      </c>
      <c r="DO141" s="24">
        <v>0</v>
      </c>
      <c r="DP141" s="24">
        <v>0</v>
      </c>
      <c r="DQ141" s="24">
        <v>0</v>
      </c>
      <c r="DR141" s="24">
        <v>0</v>
      </c>
      <c r="DS141" s="24">
        <v>0</v>
      </c>
      <c r="DT141" s="24">
        <v>0</v>
      </c>
      <c r="DU141" s="24">
        <v>0</v>
      </c>
      <c r="DV141" s="24">
        <v>0</v>
      </c>
      <c r="DW141" s="24">
        <v>0</v>
      </c>
      <c r="DX141" s="24">
        <v>-2</v>
      </c>
      <c r="DY141" s="24">
        <v>0</v>
      </c>
      <c r="DZ141" s="24">
        <v>0</v>
      </c>
      <c r="EA141" s="24">
        <v>0</v>
      </c>
      <c r="EB141" s="24">
        <v>0</v>
      </c>
      <c r="EC141" s="24">
        <v>0</v>
      </c>
      <c r="ED141" s="24">
        <v>0</v>
      </c>
      <c r="EE141" s="24">
        <v>0</v>
      </c>
      <c r="EF141" s="24">
        <v>0</v>
      </c>
      <c r="EG141" s="24">
        <v>0</v>
      </c>
      <c r="EH141" s="24">
        <v>0</v>
      </c>
      <c r="EI141" s="24">
        <v>1</v>
      </c>
      <c r="EJ141" s="24">
        <v>0</v>
      </c>
      <c r="EK141" s="24">
        <v>0</v>
      </c>
      <c r="EL141" s="24">
        <v>0</v>
      </c>
      <c r="EM141" s="24">
        <v>0</v>
      </c>
      <c r="EN141" s="24">
        <v>0</v>
      </c>
      <c r="EO141" s="24">
        <v>0</v>
      </c>
      <c r="EP141" s="24">
        <v>0</v>
      </c>
      <c r="EQ141" s="24">
        <v>0</v>
      </c>
      <c r="ER141" s="24">
        <v>0</v>
      </c>
      <c r="ES141" s="24">
        <v>0</v>
      </c>
      <c r="ET141" s="24">
        <v>0</v>
      </c>
      <c r="EU141" s="23"/>
      <c r="EV141" s="23"/>
      <c r="EW141" s="23"/>
      <c r="EX141" s="23"/>
      <c r="EY141" s="23"/>
      <c r="EZ141" s="23"/>
      <c r="FA141" s="23"/>
      <c r="FB141" s="7">
        <f>-D7*D7</f>
        <v>-1.5625000000000003E-4</v>
      </c>
      <c r="FD141" s="5">
        <v>87</v>
      </c>
      <c r="FE141" s="7">
        <v>3.7470944539192573E-19</v>
      </c>
    </row>
    <row r="142" spans="1:161" x14ac:dyDescent="0.25">
      <c r="A142" s="1" t="s">
        <v>203</v>
      </c>
      <c r="B142" s="24">
        <v>0</v>
      </c>
      <c r="C142" s="24">
        <v>0</v>
      </c>
      <c r="D142" s="24">
        <v>0</v>
      </c>
      <c r="E142" s="24">
        <v>0</v>
      </c>
      <c r="F142" s="24">
        <v>0</v>
      </c>
      <c r="G142" s="24">
        <v>0</v>
      </c>
      <c r="H142" s="24">
        <v>0</v>
      </c>
      <c r="I142" s="24">
        <v>0</v>
      </c>
      <c r="J142" s="24">
        <v>0</v>
      </c>
      <c r="K142" s="24">
        <v>0</v>
      </c>
      <c r="L142" s="24">
        <v>0</v>
      </c>
      <c r="M142" s="24">
        <v>0</v>
      </c>
      <c r="N142" s="24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>
        <v>0</v>
      </c>
      <c r="V142" s="24">
        <v>0</v>
      </c>
      <c r="W142" s="24">
        <v>0</v>
      </c>
      <c r="X142" s="24">
        <v>0</v>
      </c>
      <c r="Y142" s="24">
        <v>0</v>
      </c>
      <c r="Z142" s="24">
        <v>0</v>
      </c>
      <c r="AA142" s="24">
        <v>0</v>
      </c>
      <c r="AB142" s="24">
        <v>0</v>
      </c>
      <c r="AC142" s="24">
        <v>0</v>
      </c>
      <c r="AD142" s="24">
        <v>0</v>
      </c>
      <c r="AE142" s="24">
        <v>0</v>
      </c>
      <c r="AF142" s="24">
        <v>0</v>
      </c>
      <c r="AG142" s="24">
        <v>0</v>
      </c>
      <c r="AH142" s="24">
        <v>0</v>
      </c>
      <c r="AI142" s="24">
        <v>0</v>
      </c>
      <c r="AJ142" s="24">
        <v>0</v>
      </c>
      <c r="AK142" s="24">
        <v>0</v>
      </c>
      <c r="AL142" s="24">
        <v>0</v>
      </c>
      <c r="AM142" s="24">
        <v>0</v>
      </c>
      <c r="AN142" s="24">
        <v>0</v>
      </c>
      <c r="AO142" s="24">
        <v>0</v>
      </c>
      <c r="AP142" s="24">
        <v>0</v>
      </c>
      <c r="AQ142" s="24">
        <v>0</v>
      </c>
      <c r="AR142" s="24">
        <v>0</v>
      </c>
      <c r="AS142" s="24">
        <v>0</v>
      </c>
      <c r="AT142" s="24">
        <v>0</v>
      </c>
      <c r="AU142" s="24">
        <v>0</v>
      </c>
      <c r="AV142" s="24">
        <v>0</v>
      </c>
      <c r="AW142" s="24">
        <v>0</v>
      </c>
      <c r="AX142" s="24">
        <v>0</v>
      </c>
      <c r="AY142" s="24">
        <v>0</v>
      </c>
      <c r="AZ142" s="24">
        <v>0</v>
      </c>
      <c r="BA142" s="24">
        <v>0</v>
      </c>
      <c r="BB142" s="24">
        <v>0</v>
      </c>
      <c r="BC142" s="24">
        <v>0</v>
      </c>
      <c r="BD142" s="24">
        <v>0</v>
      </c>
      <c r="BE142" s="24">
        <v>0</v>
      </c>
      <c r="BF142" s="24">
        <v>0</v>
      </c>
      <c r="BG142" s="24">
        <v>0</v>
      </c>
      <c r="BH142" s="24">
        <v>0</v>
      </c>
      <c r="BI142" s="24">
        <v>0</v>
      </c>
      <c r="BJ142" s="24">
        <v>0</v>
      </c>
      <c r="BK142" s="24">
        <v>0</v>
      </c>
      <c r="BL142" s="24">
        <v>0</v>
      </c>
      <c r="BM142" s="24">
        <v>0</v>
      </c>
      <c r="BN142" s="24">
        <v>0</v>
      </c>
      <c r="BO142" s="24">
        <v>0</v>
      </c>
      <c r="BP142" s="24">
        <v>0</v>
      </c>
      <c r="BQ142" s="24">
        <v>0</v>
      </c>
      <c r="BR142" s="24">
        <v>0</v>
      </c>
      <c r="BS142" s="24">
        <v>0</v>
      </c>
      <c r="BT142" s="24">
        <v>0</v>
      </c>
      <c r="BU142" s="24">
        <v>0</v>
      </c>
      <c r="BV142" s="24">
        <v>0</v>
      </c>
      <c r="BW142" s="24">
        <v>0</v>
      </c>
      <c r="BX142" s="24">
        <v>0</v>
      </c>
      <c r="BY142" s="24">
        <v>0</v>
      </c>
      <c r="BZ142" s="24">
        <v>0</v>
      </c>
      <c r="CA142" s="24">
        <v>0</v>
      </c>
      <c r="CB142" s="24">
        <v>0</v>
      </c>
      <c r="CC142" s="24">
        <v>0</v>
      </c>
      <c r="CD142" s="24">
        <v>0</v>
      </c>
      <c r="CE142" s="24">
        <v>0</v>
      </c>
      <c r="CF142" s="24">
        <v>0</v>
      </c>
      <c r="CG142" s="24">
        <v>0</v>
      </c>
      <c r="CH142" s="24">
        <v>0</v>
      </c>
      <c r="CI142" s="24">
        <v>0</v>
      </c>
      <c r="CJ142" s="24">
        <v>0</v>
      </c>
      <c r="CK142" s="24">
        <v>0</v>
      </c>
      <c r="CL142" s="24">
        <v>0</v>
      </c>
      <c r="CM142" s="24">
        <v>0</v>
      </c>
      <c r="CN142" s="24">
        <v>0</v>
      </c>
      <c r="CO142" s="24">
        <v>0</v>
      </c>
      <c r="CP142" s="24">
        <v>0</v>
      </c>
      <c r="CQ142" s="24">
        <v>0</v>
      </c>
      <c r="CR142" s="24">
        <v>0</v>
      </c>
      <c r="CS142" s="24">
        <v>0</v>
      </c>
      <c r="CT142" s="24">
        <v>0</v>
      </c>
      <c r="CU142" s="24">
        <v>0</v>
      </c>
      <c r="CV142" s="24">
        <v>0</v>
      </c>
      <c r="CW142" s="24">
        <v>0</v>
      </c>
      <c r="CX142" s="24">
        <v>0</v>
      </c>
      <c r="CY142" s="24">
        <v>0</v>
      </c>
      <c r="CZ142" s="24">
        <v>0</v>
      </c>
      <c r="DA142" s="24">
        <v>0</v>
      </c>
      <c r="DB142" s="24">
        <v>0</v>
      </c>
      <c r="DC142" s="24">
        <v>0</v>
      </c>
      <c r="DD142" s="24">
        <v>0</v>
      </c>
      <c r="DE142" s="24">
        <v>0</v>
      </c>
      <c r="DF142" s="24">
        <v>0</v>
      </c>
      <c r="DG142" s="24">
        <v>0</v>
      </c>
      <c r="DH142" s="24">
        <v>0</v>
      </c>
      <c r="DI142" s="24">
        <v>0</v>
      </c>
      <c r="DJ142" s="24">
        <v>0</v>
      </c>
      <c r="DK142" s="24">
        <v>0</v>
      </c>
      <c r="DL142" s="24">
        <v>0</v>
      </c>
      <c r="DM142" s="24">
        <v>0</v>
      </c>
      <c r="DN142" s="24">
        <v>0</v>
      </c>
      <c r="DO142" s="24">
        <v>0</v>
      </c>
      <c r="DP142" s="24">
        <v>0</v>
      </c>
      <c r="DQ142" s="24">
        <v>0</v>
      </c>
      <c r="DR142" s="24">
        <v>0</v>
      </c>
      <c r="DS142" s="24">
        <v>0</v>
      </c>
      <c r="DT142" s="24">
        <v>0</v>
      </c>
      <c r="DU142" s="24">
        <v>0</v>
      </c>
      <c r="DV142" s="24">
        <v>0</v>
      </c>
      <c r="DW142" s="24">
        <v>0</v>
      </c>
      <c r="DX142" s="24">
        <v>0</v>
      </c>
      <c r="DY142" s="24">
        <v>1</v>
      </c>
      <c r="DZ142" s="24">
        <v>0</v>
      </c>
      <c r="EA142" s="24">
        <v>0</v>
      </c>
      <c r="EB142" s="24">
        <v>0</v>
      </c>
      <c r="EC142" s="24">
        <v>0</v>
      </c>
      <c r="ED142" s="24">
        <v>0</v>
      </c>
      <c r="EE142" s="24">
        <v>0</v>
      </c>
      <c r="EF142" s="24">
        <v>0</v>
      </c>
      <c r="EG142" s="24">
        <v>0</v>
      </c>
      <c r="EH142" s="24">
        <v>0</v>
      </c>
      <c r="EI142" s="24">
        <v>0</v>
      </c>
      <c r="EJ142" s="24">
        <v>0</v>
      </c>
      <c r="EK142" s="24">
        <v>0</v>
      </c>
      <c r="EL142" s="24">
        <v>0</v>
      </c>
      <c r="EM142" s="24">
        <v>0</v>
      </c>
      <c r="EN142" s="24">
        <v>0</v>
      </c>
      <c r="EO142" s="24">
        <v>0</v>
      </c>
      <c r="EP142" s="24">
        <v>0</v>
      </c>
      <c r="EQ142" s="24">
        <v>0</v>
      </c>
      <c r="ER142" s="24">
        <v>0</v>
      </c>
      <c r="ES142" s="24">
        <v>0</v>
      </c>
      <c r="ET142" s="24">
        <v>0</v>
      </c>
      <c r="EU142" s="23"/>
      <c r="EV142" s="23"/>
      <c r="EW142" s="23"/>
      <c r="EX142" s="23"/>
      <c r="EY142" s="23"/>
      <c r="EZ142" s="23"/>
      <c r="FA142" s="23"/>
      <c r="FB142" s="7">
        <v>0</v>
      </c>
      <c r="FD142" s="5">
        <v>88</v>
      </c>
      <c r="FE142" s="7">
        <v>7.72106241399411E-19</v>
      </c>
    </row>
    <row r="143" spans="1:161" x14ac:dyDescent="0.25">
      <c r="A143" s="1" t="s">
        <v>204</v>
      </c>
      <c r="B143" s="24">
        <v>0</v>
      </c>
      <c r="C143" s="24">
        <v>0</v>
      </c>
      <c r="D143" s="24">
        <v>0</v>
      </c>
      <c r="E143" s="24">
        <v>0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>
        <v>0</v>
      </c>
      <c r="V143" s="24">
        <v>0</v>
      </c>
      <c r="W143" s="24">
        <v>0</v>
      </c>
      <c r="X143" s="24">
        <v>0</v>
      </c>
      <c r="Y143" s="24">
        <v>0</v>
      </c>
      <c r="Z143" s="24">
        <v>0</v>
      </c>
      <c r="AA143" s="24">
        <v>0</v>
      </c>
      <c r="AB143" s="24">
        <v>0</v>
      </c>
      <c r="AC143" s="24">
        <v>0</v>
      </c>
      <c r="AD143" s="24">
        <v>0</v>
      </c>
      <c r="AE143" s="24">
        <v>0</v>
      </c>
      <c r="AF143" s="24">
        <v>0</v>
      </c>
      <c r="AG143" s="24">
        <v>0</v>
      </c>
      <c r="AH143" s="24">
        <v>0</v>
      </c>
      <c r="AI143" s="24">
        <v>0</v>
      </c>
      <c r="AJ143" s="24">
        <v>0</v>
      </c>
      <c r="AK143" s="24">
        <v>0</v>
      </c>
      <c r="AL143" s="24">
        <v>0</v>
      </c>
      <c r="AM143" s="24">
        <v>0</v>
      </c>
      <c r="AN143" s="24">
        <v>0</v>
      </c>
      <c r="AO143" s="24">
        <v>0</v>
      </c>
      <c r="AP143" s="24">
        <v>0</v>
      </c>
      <c r="AQ143" s="24">
        <v>0</v>
      </c>
      <c r="AR143" s="24">
        <v>0</v>
      </c>
      <c r="AS143" s="24">
        <v>0</v>
      </c>
      <c r="AT143" s="24">
        <v>0</v>
      </c>
      <c r="AU143" s="24">
        <v>0</v>
      </c>
      <c r="AV143" s="24">
        <v>0</v>
      </c>
      <c r="AW143" s="24">
        <v>0</v>
      </c>
      <c r="AX143" s="24">
        <v>0</v>
      </c>
      <c r="AY143" s="24">
        <v>0</v>
      </c>
      <c r="AZ143" s="24">
        <v>0</v>
      </c>
      <c r="BA143" s="24">
        <v>0</v>
      </c>
      <c r="BB143" s="24">
        <v>0</v>
      </c>
      <c r="BC143" s="24">
        <v>0</v>
      </c>
      <c r="BD143" s="24">
        <v>0</v>
      </c>
      <c r="BE143" s="24">
        <v>0</v>
      </c>
      <c r="BF143" s="24">
        <v>0</v>
      </c>
      <c r="BG143" s="24">
        <v>0</v>
      </c>
      <c r="BH143" s="24">
        <v>0</v>
      </c>
      <c r="BI143" s="24">
        <v>0</v>
      </c>
      <c r="BJ143" s="24">
        <v>0</v>
      </c>
      <c r="BK143" s="24">
        <v>0</v>
      </c>
      <c r="BL143" s="24">
        <v>0</v>
      </c>
      <c r="BM143" s="24">
        <v>0</v>
      </c>
      <c r="BN143" s="24">
        <v>0</v>
      </c>
      <c r="BO143" s="24">
        <v>0</v>
      </c>
      <c r="BP143" s="24">
        <v>0</v>
      </c>
      <c r="BQ143" s="24">
        <v>0</v>
      </c>
      <c r="BR143" s="24">
        <v>0</v>
      </c>
      <c r="BS143" s="24">
        <v>0</v>
      </c>
      <c r="BT143" s="24">
        <v>0</v>
      </c>
      <c r="BU143" s="24">
        <v>0</v>
      </c>
      <c r="BV143" s="24">
        <v>0</v>
      </c>
      <c r="BW143" s="24">
        <v>0</v>
      </c>
      <c r="BX143" s="24">
        <v>0</v>
      </c>
      <c r="BY143" s="24">
        <v>0</v>
      </c>
      <c r="BZ143" s="24">
        <v>0</v>
      </c>
      <c r="CA143" s="24">
        <v>0</v>
      </c>
      <c r="CB143" s="24">
        <v>0</v>
      </c>
      <c r="CC143" s="24">
        <v>0</v>
      </c>
      <c r="CD143" s="24">
        <v>0</v>
      </c>
      <c r="CE143" s="24">
        <v>0</v>
      </c>
      <c r="CF143" s="24">
        <v>0</v>
      </c>
      <c r="CG143" s="24">
        <v>0</v>
      </c>
      <c r="CH143" s="24">
        <v>0</v>
      </c>
      <c r="CI143" s="24">
        <v>0</v>
      </c>
      <c r="CJ143" s="24">
        <v>0</v>
      </c>
      <c r="CK143" s="24">
        <v>0</v>
      </c>
      <c r="CL143" s="24">
        <v>0</v>
      </c>
      <c r="CM143" s="24">
        <v>0</v>
      </c>
      <c r="CN143" s="24">
        <v>0</v>
      </c>
      <c r="CO143" s="24">
        <v>0</v>
      </c>
      <c r="CP143" s="24">
        <v>0</v>
      </c>
      <c r="CQ143" s="24">
        <v>0</v>
      </c>
      <c r="CR143" s="24">
        <v>0</v>
      </c>
      <c r="CS143" s="24">
        <v>0</v>
      </c>
      <c r="CT143" s="24">
        <v>0</v>
      </c>
      <c r="CU143" s="24">
        <v>0</v>
      </c>
      <c r="CV143" s="24">
        <v>0</v>
      </c>
      <c r="CW143" s="24">
        <v>0</v>
      </c>
      <c r="CX143" s="24">
        <v>0</v>
      </c>
      <c r="CY143" s="24">
        <v>0</v>
      </c>
      <c r="CZ143" s="24">
        <v>0</v>
      </c>
      <c r="DA143" s="24">
        <v>0</v>
      </c>
      <c r="DB143" s="24">
        <v>0</v>
      </c>
      <c r="DC143" s="24">
        <v>0</v>
      </c>
      <c r="DD143" s="24">
        <v>0</v>
      </c>
      <c r="DE143" s="24">
        <v>0</v>
      </c>
      <c r="DF143" s="24">
        <v>0</v>
      </c>
      <c r="DG143" s="24">
        <v>0</v>
      </c>
      <c r="DH143" s="24">
        <v>0</v>
      </c>
      <c r="DI143" s="24">
        <v>0</v>
      </c>
      <c r="DJ143" s="24">
        <v>0</v>
      </c>
      <c r="DK143" s="24">
        <v>0</v>
      </c>
      <c r="DL143" s="24">
        <v>0</v>
      </c>
      <c r="DM143" s="24">
        <v>1</v>
      </c>
      <c r="DN143" s="24">
        <v>0</v>
      </c>
      <c r="DO143" s="24">
        <v>0</v>
      </c>
      <c r="DP143" s="24">
        <v>0</v>
      </c>
      <c r="DQ143" s="24">
        <v>0</v>
      </c>
      <c r="DR143" s="24">
        <v>0</v>
      </c>
      <c r="DS143" s="24">
        <v>0</v>
      </c>
      <c r="DT143" s="24">
        <v>0</v>
      </c>
      <c r="DU143" s="24">
        <v>0</v>
      </c>
      <c r="DV143" s="24">
        <v>0</v>
      </c>
      <c r="DW143" s="24">
        <v>0</v>
      </c>
      <c r="DX143" s="24">
        <v>0</v>
      </c>
      <c r="DY143" s="24">
        <v>-2</v>
      </c>
      <c r="DZ143" s="24">
        <v>0</v>
      </c>
      <c r="EA143" s="24">
        <v>0</v>
      </c>
      <c r="EB143" s="24">
        <v>0</v>
      </c>
      <c r="EC143" s="24">
        <v>0</v>
      </c>
      <c r="ED143" s="24">
        <v>0</v>
      </c>
      <c r="EE143" s="24">
        <v>0</v>
      </c>
      <c r="EF143" s="24">
        <v>0</v>
      </c>
      <c r="EG143" s="24">
        <v>0</v>
      </c>
      <c r="EH143" s="24">
        <v>0</v>
      </c>
      <c r="EI143" s="24">
        <v>0</v>
      </c>
      <c r="EJ143" s="24">
        <v>1</v>
      </c>
      <c r="EK143" s="24">
        <v>0</v>
      </c>
      <c r="EL143" s="24">
        <v>0</v>
      </c>
      <c r="EM143" s="24">
        <v>0</v>
      </c>
      <c r="EN143" s="24">
        <v>0</v>
      </c>
      <c r="EO143" s="24">
        <v>0</v>
      </c>
      <c r="EP143" s="24">
        <v>0</v>
      </c>
      <c r="EQ143" s="24">
        <v>0</v>
      </c>
      <c r="ER143" s="24">
        <v>0</v>
      </c>
      <c r="ES143" s="24">
        <v>0</v>
      </c>
      <c r="ET143" s="24">
        <v>0</v>
      </c>
      <c r="EU143" s="23"/>
      <c r="EV143" s="23"/>
      <c r="EW143" s="23"/>
      <c r="EX143" s="23"/>
      <c r="EY143" s="23"/>
      <c r="EZ143" s="23"/>
      <c r="FA143" s="23"/>
      <c r="FB143" s="7">
        <f>-D7*D7</f>
        <v>-1.5625000000000003E-4</v>
      </c>
      <c r="FD143" s="5">
        <v>89</v>
      </c>
      <c r="FE143" s="7">
        <v>-1.5536933275138322E-18</v>
      </c>
    </row>
    <row r="144" spans="1:161" x14ac:dyDescent="0.25">
      <c r="A144" s="1" t="s">
        <v>205</v>
      </c>
      <c r="B144" s="24">
        <v>0</v>
      </c>
      <c r="C144" s="24">
        <v>0</v>
      </c>
      <c r="D144" s="24">
        <v>0</v>
      </c>
      <c r="E144" s="24">
        <v>0</v>
      </c>
      <c r="F144" s="24">
        <v>0</v>
      </c>
      <c r="G144" s="24">
        <v>0</v>
      </c>
      <c r="H144" s="24">
        <v>0</v>
      </c>
      <c r="I144" s="24">
        <v>0</v>
      </c>
      <c r="J144" s="24">
        <v>0</v>
      </c>
      <c r="K144" s="24">
        <v>0</v>
      </c>
      <c r="L144" s="24">
        <v>0</v>
      </c>
      <c r="M144" s="24">
        <v>0</v>
      </c>
      <c r="N144" s="24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>
        <v>0</v>
      </c>
      <c r="V144" s="24">
        <v>0</v>
      </c>
      <c r="W144" s="24">
        <v>0</v>
      </c>
      <c r="X144" s="24">
        <v>0</v>
      </c>
      <c r="Y144" s="24">
        <v>0</v>
      </c>
      <c r="Z144" s="24">
        <v>0</v>
      </c>
      <c r="AA144" s="24">
        <v>0</v>
      </c>
      <c r="AB144" s="24">
        <v>0</v>
      </c>
      <c r="AC144" s="24">
        <v>0</v>
      </c>
      <c r="AD144" s="24">
        <v>0</v>
      </c>
      <c r="AE144" s="24">
        <v>0</v>
      </c>
      <c r="AF144" s="24">
        <v>0</v>
      </c>
      <c r="AG144" s="24">
        <v>0</v>
      </c>
      <c r="AH144" s="24">
        <v>0</v>
      </c>
      <c r="AI144" s="24">
        <v>0</v>
      </c>
      <c r="AJ144" s="24">
        <v>0</v>
      </c>
      <c r="AK144" s="24">
        <v>0</v>
      </c>
      <c r="AL144" s="24">
        <v>0</v>
      </c>
      <c r="AM144" s="24">
        <v>0</v>
      </c>
      <c r="AN144" s="24">
        <v>0</v>
      </c>
      <c r="AO144" s="24">
        <v>0</v>
      </c>
      <c r="AP144" s="24">
        <v>0</v>
      </c>
      <c r="AQ144" s="24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24">
        <v>0</v>
      </c>
      <c r="AY144" s="24">
        <v>0</v>
      </c>
      <c r="AZ144" s="24">
        <v>0</v>
      </c>
      <c r="BA144" s="24">
        <v>0</v>
      </c>
      <c r="BB144" s="24">
        <v>0</v>
      </c>
      <c r="BC144" s="24">
        <v>0</v>
      </c>
      <c r="BD144" s="24">
        <v>0</v>
      </c>
      <c r="BE144" s="24">
        <v>0</v>
      </c>
      <c r="BF144" s="24">
        <v>0</v>
      </c>
      <c r="BG144" s="24">
        <v>0</v>
      </c>
      <c r="BH144" s="24">
        <v>0</v>
      </c>
      <c r="BI144" s="24">
        <v>0</v>
      </c>
      <c r="BJ144" s="24">
        <v>0</v>
      </c>
      <c r="BK144" s="24">
        <v>0</v>
      </c>
      <c r="BL144" s="24">
        <v>0</v>
      </c>
      <c r="BM144" s="24">
        <v>0</v>
      </c>
      <c r="BN144" s="24">
        <v>0</v>
      </c>
      <c r="BO144" s="24">
        <v>0</v>
      </c>
      <c r="BP144" s="24">
        <v>0</v>
      </c>
      <c r="BQ144" s="24">
        <v>0</v>
      </c>
      <c r="BR144" s="24">
        <v>0</v>
      </c>
      <c r="BS144" s="24">
        <v>0</v>
      </c>
      <c r="BT144" s="24">
        <v>0</v>
      </c>
      <c r="BU144" s="24">
        <v>0</v>
      </c>
      <c r="BV144" s="24">
        <v>0</v>
      </c>
      <c r="BW144" s="24">
        <v>0</v>
      </c>
      <c r="BX144" s="24">
        <v>0</v>
      </c>
      <c r="BY144" s="24">
        <v>0</v>
      </c>
      <c r="BZ144" s="24">
        <v>0</v>
      </c>
      <c r="CA144" s="24">
        <v>0</v>
      </c>
      <c r="CB144" s="24">
        <v>0</v>
      </c>
      <c r="CC144" s="24">
        <v>0</v>
      </c>
      <c r="CD144" s="24">
        <v>0</v>
      </c>
      <c r="CE144" s="24">
        <v>0</v>
      </c>
      <c r="CF144" s="24">
        <v>0</v>
      </c>
      <c r="CG144" s="24">
        <v>0</v>
      </c>
      <c r="CH144" s="24">
        <v>0</v>
      </c>
      <c r="CI144" s="24">
        <v>0</v>
      </c>
      <c r="CJ144" s="24">
        <v>0</v>
      </c>
      <c r="CK144" s="24">
        <v>0</v>
      </c>
      <c r="CL144" s="24">
        <v>0</v>
      </c>
      <c r="CM144" s="24">
        <v>0</v>
      </c>
      <c r="CN144" s="24">
        <v>0</v>
      </c>
      <c r="CO144" s="24">
        <v>0</v>
      </c>
      <c r="CP144" s="24">
        <v>0</v>
      </c>
      <c r="CQ144" s="24">
        <v>0</v>
      </c>
      <c r="CR144" s="24">
        <v>0</v>
      </c>
      <c r="CS144" s="24">
        <v>0</v>
      </c>
      <c r="CT144" s="24">
        <v>0</v>
      </c>
      <c r="CU144" s="24">
        <v>0</v>
      </c>
      <c r="CV144" s="24">
        <v>0</v>
      </c>
      <c r="CW144" s="24">
        <v>0</v>
      </c>
      <c r="CX144" s="24">
        <v>0</v>
      </c>
      <c r="CY144" s="24">
        <v>0</v>
      </c>
      <c r="CZ144" s="24">
        <v>0</v>
      </c>
      <c r="DA144" s="24">
        <v>0</v>
      </c>
      <c r="DB144" s="24">
        <v>0</v>
      </c>
      <c r="DC144" s="24">
        <v>0</v>
      </c>
      <c r="DD144" s="24">
        <v>0</v>
      </c>
      <c r="DE144" s="24">
        <v>0</v>
      </c>
      <c r="DF144" s="24">
        <v>0</v>
      </c>
      <c r="DG144" s="24">
        <v>0</v>
      </c>
      <c r="DH144" s="24">
        <v>0</v>
      </c>
      <c r="DI144" s="24">
        <v>0</v>
      </c>
      <c r="DJ144" s="24">
        <v>0</v>
      </c>
      <c r="DK144" s="24">
        <v>0</v>
      </c>
      <c r="DL144" s="24">
        <v>0</v>
      </c>
      <c r="DM144" s="24">
        <v>0</v>
      </c>
      <c r="DN144" s="24">
        <v>0</v>
      </c>
      <c r="DO144" s="24">
        <v>0</v>
      </c>
      <c r="DP144" s="24">
        <v>0</v>
      </c>
      <c r="DQ144" s="24">
        <v>0</v>
      </c>
      <c r="DR144" s="24">
        <v>0</v>
      </c>
      <c r="DS144" s="24">
        <v>0</v>
      </c>
      <c r="DT144" s="24">
        <v>0</v>
      </c>
      <c r="DU144" s="24">
        <v>0</v>
      </c>
      <c r="DV144" s="24">
        <v>0</v>
      </c>
      <c r="DW144" s="24">
        <v>0</v>
      </c>
      <c r="DX144" s="24">
        <v>0</v>
      </c>
      <c r="DY144" s="24">
        <v>0</v>
      </c>
      <c r="DZ144" s="24">
        <v>1</v>
      </c>
      <c r="EA144" s="24">
        <v>0</v>
      </c>
      <c r="EB144" s="24">
        <v>0</v>
      </c>
      <c r="EC144" s="24">
        <v>0</v>
      </c>
      <c r="ED144" s="24">
        <v>0</v>
      </c>
      <c r="EE144" s="24">
        <v>0</v>
      </c>
      <c r="EF144" s="24">
        <v>0</v>
      </c>
      <c r="EG144" s="24">
        <v>0</v>
      </c>
      <c r="EH144" s="24">
        <v>0</v>
      </c>
      <c r="EI144" s="24">
        <v>0</v>
      </c>
      <c r="EJ144" s="24">
        <v>0</v>
      </c>
      <c r="EK144" s="24">
        <v>0</v>
      </c>
      <c r="EL144" s="24">
        <v>0</v>
      </c>
      <c r="EM144" s="24">
        <v>0</v>
      </c>
      <c r="EN144" s="24">
        <v>0</v>
      </c>
      <c r="EO144" s="24">
        <v>0</v>
      </c>
      <c r="EP144" s="24">
        <v>0</v>
      </c>
      <c r="EQ144" s="24">
        <v>0</v>
      </c>
      <c r="ER144" s="24">
        <v>0</v>
      </c>
      <c r="ES144" s="24">
        <v>0</v>
      </c>
      <c r="ET144" s="24">
        <v>0</v>
      </c>
      <c r="EU144" s="23"/>
      <c r="EV144" s="23"/>
      <c r="EW144" s="23"/>
      <c r="EX144" s="23"/>
      <c r="EY144" s="23"/>
      <c r="EZ144" s="23"/>
      <c r="FA144" s="23"/>
      <c r="FB144" s="7">
        <v>0</v>
      </c>
      <c r="FD144" s="5" t="str">
        <v>89c</v>
      </c>
      <c r="FE144" s="7">
        <v>-1.5625000000000003E-2</v>
      </c>
    </row>
    <row r="145" spans="1:161" x14ac:dyDescent="0.25">
      <c r="A145" s="1" t="s">
        <v>206</v>
      </c>
      <c r="B145" s="24">
        <v>0</v>
      </c>
      <c r="C145" s="24">
        <v>0</v>
      </c>
      <c r="D145" s="24">
        <v>0</v>
      </c>
      <c r="E145" s="24">
        <v>0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>
        <v>0</v>
      </c>
      <c r="V145" s="24">
        <v>0</v>
      </c>
      <c r="W145" s="24">
        <v>0</v>
      </c>
      <c r="X145" s="24">
        <v>0</v>
      </c>
      <c r="Y145" s="24">
        <v>0</v>
      </c>
      <c r="Z145" s="24">
        <v>0</v>
      </c>
      <c r="AA145" s="24">
        <v>0</v>
      </c>
      <c r="AB145" s="24">
        <v>0</v>
      </c>
      <c r="AC145" s="24">
        <v>0</v>
      </c>
      <c r="AD145" s="24">
        <v>0</v>
      </c>
      <c r="AE145" s="24">
        <v>0</v>
      </c>
      <c r="AF145" s="24">
        <v>0</v>
      </c>
      <c r="AG145" s="24">
        <v>0</v>
      </c>
      <c r="AH145" s="24">
        <v>0</v>
      </c>
      <c r="AI145" s="24">
        <v>0</v>
      </c>
      <c r="AJ145" s="24">
        <v>0</v>
      </c>
      <c r="AK145" s="24">
        <v>0</v>
      </c>
      <c r="AL145" s="24">
        <v>0</v>
      </c>
      <c r="AM145" s="24">
        <v>0</v>
      </c>
      <c r="AN145" s="24">
        <v>0</v>
      </c>
      <c r="AO145" s="24">
        <v>0</v>
      </c>
      <c r="AP145" s="24">
        <v>0</v>
      </c>
      <c r="AQ145" s="24">
        <v>0</v>
      </c>
      <c r="AR145" s="24">
        <v>0</v>
      </c>
      <c r="AS145" s="24">
        <v>0</v>
      </c>
      <c r="AT145" s="24">
        <v>0</v>
      </c>
      <c r="AU145" s="24">
        <v>0</v>
      </c>
      <c r="AV145" s="24">
        <v>0</v>
      </c>
      <c r="AW145" s="24">
        <v>0</v>
      </c>
      <c r="AX145" s="24">
        <v>0</v>
      </c>
      <c r="AY145" s="24">
        <v>0</v>
      </c>
      <c r="AZ145" s="24">
        <v>0</v>
      </c>
      <c r="BA145" s="24">
        <v>0</v>
      </c>
      <c r="BB145" s="24">
        <v>0</v>
      </c>
      <c r="BC145" s="24">
        <v>0</v>
      </c>
      <c r="BD145" s="24">
        <v>0</v>
      </c>
      <c r="BE145" s="24">
        <v>0</v>
      </c>
      <c r="BF145" s="24">
        <v>0</v>
      </c>
      <c r="BG145" s="24">
        <v>0</v>
      </c>
      <c r="BH145" s="24">
        <v>0</v>
      </c>
      <c r="BI145" s="24">
        <v>0</v>
      </c>
      <c r="BJ145" s="24">
        <v>0</v>
      </c>
      <c r="BK145" s="24">
        <v>0</v>
      </c>
      <c r="BL145" s="24">
        <v>0</v>
      </c>
      <c r="BM145" s="24">
        <v>0</v>
      </c>
      <c r="BN145" s="24">
        <v>0</v>
      </c>
      <c r="BO145" s="24">
        <v>0</v>
      </c>
      <c r="BP145" s="24">
        <v>0</v>
      </c>
      <c r="BQ145" s="24">
        <v>0</v>
      </c>
      <c r="BR145" s="24">
        <v>0</v>
      </c>
      <c r="BS145" s="24">
        <v>0</v>
      </c>
      <c r="BT145" s="24">
        <v>0</v>
      </c>
      <c r="BU145" s="24">
        <v>0</v>
      </c>
      <c r="BV145" s="24">
        <v>0</v>
      </c>
      <c r="BW145" s="24">
        <v>0</v>
      </c>
      <c r="BX145" s="24">
        <v>0</v>
      </c>
      <c r="BY145" s="24">
        <v>0</v>
      </c>
      <c r="BZ145" s="24">
        <v>0</v>
      </c>
      <c r="CA145" s="24">
        <v>0</v>
      </c>
      <c r="CB145" s="24">
        <v>0</v>
      </c>
      <c r="CC145" s="24">
        <v>0</v>
      </c>
      <c r="CD145" s="24">
        <v>0</v>
      </c>
      <c r="CE145" s="24">
        <v>0</v>
      </c>
      <c r="CF145" s="24">
        <v>0</v>
      </c>
      <c r="CG145" s="24">
        <v>0</v>
      </c>
      <c r="CH145" s="24">
        <v>0</v>
      </c>
      <c r="CI145" s="24">
        <v>0</v>
      </c>
      <c r="CJ145" s="24">
        <v>0</v>
      </c>
      <c r="CK145" s="24">
        <v>0</v>
      </c>
      <c r="CL145" s="24">
        <v>0</v>
      </c>
      <c r="CM145" s="24">
        <v>0</v>
      </c>
      <c r="CN145" s="24">
        <v>0</v>
      </c>
      <c r="CO145" s="24">
        <v>0</v>
      </c>
      <c r="CP145" s="24">
        <v>0</v>
      </c>
      <c r="CQ145" s="24">
        <v>0</v>
      </c>
      <c r="CR145" s="24">
        <v>0</v>
      </c>
      <c r="CS145" s="24">
        <v>0</v>
      </c>
      <c r="CT145" s="24">
        <v>0</v>
      </c>
      <c r="CU145" s="24">
        <v>0</v>
      </c>
      <c r="CV145" s="24">
        <v>0</v>
      </c>
      <c r="CW145" s="24">
        <v>0</v>
      </c>
      <c r="CX145" s="24">
        <v>0</v>
      </c>
      <c r="CY145" s="24">
        <v>0</v>
      </c>
      <c r="CZ145" s="24">
        <v>0</v>
      </c>
      <c r="DA145" s="24">
        <v>0</v>
      </c>
      <c r="DB145" s="24">
        <v>0</v>
      </c>
      <c r="DC145" s="24">
        <v>0</v>
      </c>
      <c r="DD145" s="24">
        <v>0</v>
      </c>
      <c r="DE145" s="24">
        <v>0</v>
      </c>
      <c r="DF145" s="24">
        <v>0</v>
      </c>
      <c r="DG145" s="24">
        <v>0</v>
      </c>
      <c r="DH145" s="24">
        <v>0</v>
      </c>
      <c r="DI145" s="24">
        <v>0</v>
      </c>
      <c r="DJ145" s="24">
        <v>0</v>
      </c>
      <c r="DK145" s="24">
        <v>0</v>
      </c>
      <c r="DL145" s="24">
        <v>0</v>
      </c>
      <c r="DM145" s="24">
        <v>0</v>
      </c>
      <c r="DN145" s="24">
        <v>1</v>
      </c>
      <c r="DO145" s="24">
        <v>0</v>
      </c>
      <c r="DP145" s="24">
        <v>0</v>
      </c>
      <c r="DQ145" s="24">
        <v>0</v>
      </c>
      <c r="DR145" s="24">
        <v>0</v>
      </c>
      <c r="DS145" s="24">
        <v>0</v>
      </c>
      <c r="DT145" s="24">
        <v>0</v>
      </c>
      <c r="DU145" s="24">
        <v>0</v>
      </c>
      <c r="DV145" s="24">
        <v>0</v>
      </c>
      <c r="DW145" s="24">
        <v>0</v>
      </c>
      <c r="DX145" s="24">
        <v>0</v>
      </c>
      <c r="DY145" s="24">
        <v>0</v>
      </c>
      <c r="DZ145" s="24">
        <v>-2</v>
      </c>
      <c r="EA145" s="24">
        <v>0</v>
      </c>
      <c r="EB145" s="24">
        <v>0</v>
      </c>
      <c r="EC145" s="24">
        <v>0</v>
      </c>
      <c r="ED145" s="24">
        <v>0</v>
      </c>
      <c r="EE145" s="24">
        <v>0</v>
      </c>
      <c r="EF145" s="24">
        <v>0</v>
      </c>
      <c r="EG145" s="24">
        <v>0</v>
      </c>
      <c r="EH145" s="24">
        <v>0</v>
      </c>
      <c r="EI145" s="24">
        <v>0</v>
      </c>
      <c r="EJ145" s="24">
        <v>0</v>
      </c>
      <c r="EK145" s="24">
        <v>1</v>
      </c>
      <c r="EL145" s="24">
        <v>0</v>
      </c>
      <c r="EM145" s="24">
        <v>0</v>
      </c>
      <c r="EN145" s="24">
        <v>0</v>
      </c>
      <c r="EO145" s="24">
        <v>0</v>
      </c>
      <c r="EP145" s="24">
        <v>0</v>
      </c>
      <c r="EQ145" s="24">
        <v>0</v>
      </c>
      <c r="ER145" s="24">
        <v>0</v>
      </c>
      <c r="ES145" s="24">
        <v>0</v>
      </c>
      <c r="ET145" s="24">
        <v>0</v>
      </c>
      <c r="EU145" s="23"/>
      <c r="EV145" s="23"/>
      <c r="EW145" s="23"/>
      <c r="EX145" s="23"/>
      <c r="EY145" s="23"/>
      <c r="EZ145" s="23"/>
      <c r="FA145" s="23"/>
      <c r="FB145" s="7">
        <f>-D7*D7</f>
        <v>-1.5625000000000003E-4</v>
      </c>
      <c r="FD145" s="5" t="str">
        <v>81b</v>
      </c>
      <c r="FE145" s="7">
        <v>-7.3728888680822842E-3</v>
      </c>
    </row>
    <row r="146" spans="1:161" x14ac:dyDescent="0.25">
      <c r="A146" s="1" t="s">
        <v>175</v>
      </c>
      <c r="B146" s="24">
        <v>0</v>
      </c>
      <c r="C146" s="24">
        <v>0</v>
      </c>
      <c r="D146" s="24">
        <v>0</v>
      </c>
      <c r="E146" s="24">
        <v>0</v>
      </c>
      <c r="F146" s="24">
        <v>0</v>
      </c>
      <c r="G146" s="24">
        <v>0</v>
      </c>
      <c r="H146" s="24">
        <v>0</v>
      </c>
      <c r="I146" s="24">
        <v>0</v>
      </c>
      <c r="J146" s="24">
        <v>0</v>
      </c>
      <c r="K146" s="24">
        <v>0</v>
      </c>
      <c r="L146" s="24">
        <v>0</v>
      </c>
      <c r="M146" s="24">
        <v>0</v>
      </c>
      <c r="N146" s="24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>
        <v>0</v>
      </c>
      <c r="V146" s="24">
        <v>0</v>
      </c>
      <c r="W146" s="24">
        <v>0</v>
      </c>
      <c r="X146" s="24">
        <v>0</v>
      </c>
      <c r="Y146" s="24">
        <v>0</v>
      </c>
      <c r="Z146" s="24">
        <v>0</v>
      </c>
      <c r="AA146" s="24">
        <v>0</v>
      </c>
      <c r="AB146" s="24">
        <v>0</v>
      </c>
      <c r="AC146" s="24">
        <v>0</v>
      </c>
      <c r="AD146" s="24">
        <v>0</v>
      </c>
      <c r="AE146" s="24">
        <v>0</v>
      </c>
      <c r="AF146" s="24">
        <v>0</v>
      </c>
      <c r="AG146" s="24">
        <v>0</v>
      </c>
      <c r="AH146" s="24">
        <v>0</v>
      </c>
      <c r="AI146" s="24">
        <v>0</v>
      </c>
      <c r="AJ146" s="24">
        <v>0</v>
      </c>
      <c r="AK146" s="24">
        <v>0</v>
      </c>
      <c r="AL146" s="24">
        <v>0</v>
      </c>
      <c r="AM146" s="24">
        <v>0</v>
      </c>
      <c r="AN146" s="24">
        <v>0</v>
      </c>
      <c r="AO146" s="24">
        <v>0</v>
      </c>
      <c r="AP146" s="24">
        <v>0</v>
      </c>
      <c r="AQ146" s="24">
        <v>0</v>
      </c>
      <c r="AR146" s="24">
        <v>0</v>
      </c>
      <c r="AS146" s="24">
        <v>0</v>
      </c>
      <c r="AT146" s="24">
        <v>0</v>
      </c>
      <c r="AU146" s="24">
        <v>0</v>
      </c>
      <c r="AV146" s="24">
        <v>0</v>
      </c>
      <c r="AW146" s="24">
        <v>0</v>
      </c>
      <c r="AX146" s="24">
        <v>0</v>
      </c>
      <c r="AY146" s="24">
        <v>0</v>
      </c>
      <c r="AZ146" s="24">
        <v>0</v>
      </c>
      <c r="BA146" s="24">
        <v>0</v>
      </c>
      <c r="BB146" s="24">
        <v>0</v>
      </c>
      <c r="BC146" s="24">
        <v>0</v>
      </c>
      <c r="BD146" s="24">
        <v>0</v>
      </c>
      <c r="BE146" s="24">
        <v>0</v>
      </c>
      <c r="BF146" s="24">
        <v>0</v>
      </c>
      <c r="BG146" s="24">
        <v>0</v>
      </c>
      <c r="BH146" s="24">
        <v>0</v>
      </c>
      <c r="BI146" s="24">
        <v>0</v>
      </c>
      <c r="BJ146" s="24">
        <v>0</v>
      </c>
      <c r="BK146" s="24">
        <v>0</v>
      </c>
      <c r="BL146" s="24">
        <v>0</v>
      </c>
      <c r="BM146" s="24">
        <v>0</v>
      </c>
      <c r="BN146" s="24">
        <v>0</v>
      </c>
      <c r="BO146" s="24">
        <v>0</v>
      </c>
      <c r="BP146" s="24">
        <v>0</v>
      </c>
      <c r="BQ146" s="24">
        <v>0</v>
      </c>
      <c r="BR146" s="24">
        <v>0</v>
      </c>
      <c r="BS146" s="24">
        <v>0</v>
      </c>
      <c r="BT146" s="24">
        <v>0</v>
      </c>
      <c r="BU146" s="24">
        <v>0</v>
      </c>
      <c r="BV146" s="24">
        <v>0</v>
      </c>
      <c r="BW146" s="24">
        <v>0</v>
      </c>
      <c r="BX146" s="24">
        <v>0</v>
      </c>
      <c r="BY146" s="24">
        <v>0</v>
      </c>
      <c r="BZ146" s="24">
        <v>0</v>
      </c>
      <c r="CA146" s="24">
        <v>0</v>
      </c>
      <c r="CB146" s="24">
        <v>0</v>
      </c>
      <c r="CC146" s="24">
        <v>0</v>
      </c>
      <c r="CD146" s="24">
        <v>0</v>
      </c>
      <c r="CE146" s="24">
        <v>0</v>
      </c>
      <c r="CF146" s="24">
        <v>0</v>
      </c>
      <c r="CG146" s="24">
        <v>0</v>
      </c>
      <c r="CH146" s="24">
        <v>0</v>
      </c>
      <c r="CI146" s="24">
        <v>0</v>
      </c>
      <c r="CJ146" s="24">
        <v>0</v>
      </c>
      <c r="CK146" s="24">
        <v>0</v>
      </c>
      <c r="CL146" s="24">
        <v>0</v>
      </c>
      <c r="CM146" s="24">
        <v>0</v>
      </c>
      <c r="CN146" s="24">
        <v>0</v>
      </c>
      <c r="CO146" s="24">
        <v>0</v>
      </c>
      <c r="CP146" s="24">
        <v>0</v>
      </c>
      <c r="CQ146" s="24">
        <v>0</v>
      </c>
      <c r="CR146" s="24">
        <v>0</v>
      </c>
      <c r="CS146" s="24">
        <v>0</v>
      </c>
      <c r="CT146" s="24">
        <v>0</v>
      </c>
      <c r="CU146" s="24">
        <v>0</v>
      </c>
      <c r="CV146" s="24">
        <v>0</v>
      </c>
      <c r="CW146" s="24">
        <v>0</v>
      </c>
      <c r="CX146" s="24">
        <v>0</v>
      </c>
      <c r="CY146" s="24">
        <v>0</v>
      </c>
      <c r="CZ146" s="24">
        <v>0</v>
      </c>
      <c r="DA146" s="24">
        <v>0</v>
      </c>
      <c r="DB146" s="24">
        <v>0</v>
      </c>
      <c r="DC146" s="24">
        <v>0</v>
      </c>
      <c r="DD146" s="24">
        <v>0</v>
      </c>
      <c r="DE146" s="24">
        <v>0</v>
      </c>
      <c r="DF146" s="24">
        <v>0</v>
      </c>
      <c r="DG146" s="24">
        <v>0</v>
      </c>
      <c r="DH146" s="24">
        <v>0</v>
      </c>
      <c r="DI146" s="24">
        <v>0</v>
      </c>
      <c r="DJ146" s="24">
        <v>0</v>
      </c>
      <c r="DK146" s="24">
        <v>0</v>
      </c>
      <c r="DL146" s="24">
        <v>0</v>
      </c>
      <c r="DM146" s="24">
        <v>0</v>
      </c>
      <c r="DN146" s="24">
        <v>0</v>
      </c>
      <c r="DO146" s="24">
        <v>0</v>
      </c>
      <c r="DP146" s="24">
        <v>0</v>
      </c>
      <c r="DQ146" s="24">
        <v>0</v>
      </c>
      <c r="DR146" s="24">
        <v>0</v>
      </c>
      <c r="DS146" s="24">
        <v>0</v>
      </c>
      <c r="DT146" s="24">
        <v>0</v>
      </c>
      <c r="DU146" s="24">
        <v>0</v>
      </c>
      <c r="DV146" s="24">
        <v>0</v>
      </c>
      <c r="DW146" s="24">
        <v>0</v>
      </c>
      <c r="DX146" s="24">
        <v>0</v>
      </c>
      <c r="DY146" s="24">
        <v>0</v>
      </c>
      <c r="DZ146" s="24">
        <v>0</v>
      </c>
      <c r="EA146" s="24">
        <v>1</v>
      </c>
      <c r="EB146" s="24">
        <v>0</v>
      </c>
      <c r="EC146" s="24">
        <v>0</v>
      </c>
      <c r="ED146" s="24">
        <v>0</v>
      </c>
      <c r="EE146" s="24">
        <v>0</v>
      </c>
      <c r="EF146" s="24">
        <v>0</v>
      </c>
      <c r="EG146" s="24">
        <v>0</v>
      </c>
      <c r="EH146" s="24">
        <v>0</v>
      </c>
      <c r="EI146" s="24">
        <v>0</v>
      </c>
      <c r="EJ146" s="24">
        <v>0</v>
      </c>
      <c r="EK146" s="24">
        <v>0</v>
      </c>
      <c r="EL146" s="24">
        <v>0</v>
      </c>
      <c r="EM146" s="24">
        <v>0</v>
      </c>
      <c r="EN146" s="24">
        <v>0</v>
      </c>
      <c r="EO146" s="24">
        <v>0</v>
      </c>
      <c r="EP146" s="24">
        <v>0</v>
      </c>
      <c r="EQ146" s="24">
        <v>0</v>
      </c>
      <c r="ER146" s="24">
        <v>0</v>
      </c>
      <c r="ES146" s="24">
        <v>0</v>
      </c>
      <c r="ET146" s="24">
        <v>0</v>
      </c>
      <c r="EU146" s="23"/>
      <c r="EV146" s="23"/>
      <c r="EW146" s="23"/>
      <c r="EX146" s="23"/>
      <c r="EY146" s="23"/>
      <c r="EZ146" s="23"/>
      <c r="FA146" s="23"/>
      <c r="FB146" s="7">
        <v>0</v>
      </c>
      <c r="FD146" s="5" t="str">
        <v>81a</v>
      </c>
      <c r="FE146" s="7">
        <v>-1.5625E-4</v>
      </c>
    </row>
    <row r="147" spans="1:161" x14ac:dyDescent="0.25">
      <c r="A147" s="1" t="s">
        <v>243</v>
      </c>
      <c r="B147" s="24">
        <v>0</v>
      </c>
      <c r="C147" s="24">
        <v>0</v>
      </c>
      <c r="D147" s="24">
        <v>0</v>
      </c>
      <c r="E147" s="24">
        <v>0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>
        <v>0</v>
      </c>
      <c r="V147" s="24">
        <v>0</v>
      </c>
      <c r="W147" s="24">
        <v>0</v>
      </c>
      <c r="X147" s="24">
        <v>0</v>
      </c>
      <c r="Y147" s="24">
        <v>0</v>
      </c>
      <c r="Z147" s="24">
        <v>0</v>
      </c>
      <c r="AA147" s="24">
        <v>0</v>
      </c>
      <c r="AB147" s="24">
        <v>0</v>
      </c>
      <c r="AC147" s="24">
        <v>0</v>
      </c>
      <c r="AD147" s="24">
        <v>0</v>
      </c>
      <c r="AE147" s="24">
        <v>0</v>
      </c>
      <c r="AF147" s="24">
        <v>0</v>
      </c>
      <c r="AG147" s="24">
        <v>0</v>
      </c>
      <c r="AH147" s="24">
        <v>0</v>
      </c>
      <c r="AI147" s="24">
        <v>0</v>
      </c>
      <c r="AJ147" s="24">
        <v>0</v>
      </c>
      <c r="AK147" s="24">
        <v>0</v>
      </c>
      <c r="AL147" s="24">
        <v>0</v>
      </c>
      <c r="AM147" s="24">
        <v>0</v>
      </c>
      <c r="AN147" s="24">
        <v>0</v>
      </c>
      <c r="AO147" s="24">
        <v>0</v>
      </c>
      <c r="AP147" s="24">
        <v>0</v>
      </c>
      <c r="AQ147" s="24">
        <v>0</v>
      </c>
      <c r="AR147" s="24">
        <v>0</v>
      </c>
      <c r="AS147" s="24">
        <v>0</v>
      </c>
      <c r="AT147" s="24">
        <v>0</v>
      </c>
      <c r="AU147" s="24">
        <v>0</v>
      </c>
      <c r="AV147" s="24">
        <v>0</v>
      </c>
      <c r="AW147" s="24">
        <v>0</v>
      </c>
      <c r="AX147" s="24">
        <v>0</v>
      </c>
      <c r="AY147" s="24">
        <v>0</v>
      </c>
      <c r="AZ147" s="24">
        <v>0</v>
      </c>
      <c r="BA147" s="24">
        <v>0</v>
      </c>
      <c r="BB147" s="24">
        <v>0</v>
      </c>
      <c r="BC147" s="24">
        <v>0</v>
      </c>
      <c r="BD147" s="24">
        <v>0</v>
      </c>
      <c r="BE147" s="24">
        <v>0</v>
      </c>
      <c r="BF147" s="24">
        <v>0</v>
      </c>
      <c r="BG147" s="24">
        <v>0</v>
      </c>
      <c r="BH147" s="24">
        <v>0</v>
      </c>
      <c r="BI147" s="24">
        <v>0</v>
      </c>
      <c r="BJ147" s="24">
        <v>0</v>
      </c>
      <c r="BK147" s="24">
        <v>0</v>
      </c>
      <c r="BL147" s="24">
        <v>0</v>
      </c>
      <c r="BM147" s="24">
        <v>0</v>
      </c>
      <c r="BN147" s="24">
        <v>0</v>
      </c>
      <c r="BO147" s="24">
        <v>0</v>
      </c>
      <c r="BP147" s="24">
        <v>0</v>
      </c>
      <c r="BQ147" s="24">
        <v>0</v>
      </c>
      <c r="BR147" s="24">
        <v>0</v>
      </c>
      <c r="BS147" s="24">
        <v>0</v>
      </c>
      <c r="BT147" s="24">
        <v>0</v>
      </c>
      <c r="BU147" s="24">
        <v>0</v>
      </c>
      <c r="BV147" s="24">
        <v>0</v>
      </c>
      <c r="BW147" s="24">
        <v>0</v>
      </c>
      <c r="BX147" s="24">
        <v>0</v>
      </c>
      <c r="BY147" s="24">
        <v>0</v>
      </c>
      <c r="BZ147" s="24">
        <v>0</v>
      </c>
      <c r="CA147" s="24">
        <v>0</v>
      </c>
      <c r="CB147" s="24">
        <v>0</v>
      </c>
      <c r="CC147" s="24">
        <v>0</v>
      </c>
      <c r="CD147" s="24">
        <v>0</v>
      </c>
      <c r="CE147" s="24">
        <v>0</v>
      </c>
      <c r="CF147" s="24">
        <v>0</v>
      </c>
      <c r="CG147" s="24">
        <v>0</v>
      </c>
      <c r="CH147" s="24">
        <v>0</v>
      </c>
      <c r="CI147" s="24">
        <v>0</v>
      </c>
      <c r="CJ147" s="24">
        <v>0</v>
      </c>
      <c r="CK147" s="24">
        <v>0</v>
      </c>
      <c r="CL147" s="24">
        <v>0</v>
      </c>
      <c r="CM147" s="24">
        <v>0</v>
      </c>
      <c r="CN147" s="24">
        <v>0</v>
      </c>
      <c r="CO147" s="24">
        <v>0</v>
      </c>
      <c r="CP147" s="24">
        <v>0</v>
      </c>
      <c r="CQ147" s="24">
        <v>0</v>
      </c>
      <c r="CR147" s="24">
        <v>0</v>
      </c>
      <c r="CS147" s="24">
        <v>0</v>
      </c>
      <c r="CT147" s="24">
        <v>0</v>
      </c>
      <c r="CU147" s="24">
        <v>0</v>
      </c>
      <c r="CV147" s="24">
        <v>0</v>
      </c>
      <c r="CW147" s="24">
        <v>0</v>
      </c>
      <c r="CX147" s="24">
        <v>0</v>
      </c>
      <c r="CY147" s="24">
        <v>0</v>
      </c>
      <c r="CZ147" s="24">
        <v>0</v>
      </c>
      <c r="DA147" s="24">
        <v>0</v>
      </c>
      <c r="DB147" s="24">
        <v>0</v>
      </c>
      <c r="DC147" s="24">
        <v>0</v>
      </c>
      <c r="DD147" s="24">
        <v>0</v>
      </c>
      <c r="DE147" s="24">
        <v>0</v>
      </c>
      <c r="DF147" s="24">
        <v>0</v>
      </c>
      <c r="DG147" s="24">
        <v>0</v>
      </c>
      <c r="DH147" s="24">
        <v>0</v>
      </c>
      <c r="DI147" s="24">
        <v>0</v>
      </c>
      <c r="DJ147" s="24">
        <v>0</v>
      </c>
      <c r="DK147" s="24">
        <v>0</v>
      </c>
      <c r="DL147" s="24">
        <v>0</v>
      </c>
      <c r="DM147" s="24">
        <v>0</v>
      </c>
      <c r="DN147" s="24">
        <v>0</v>
      </c>
      <c r="DO147" s="24">
        <v>1</v>
      </c>
      <c r="DP147" s="24">
        <v>0</v>
      </c>
      <c r="DQ147" s="24">
        <v>0</v>
      </c>
      <c r="DR147" s="24">
        <v>0</v>
      </c>
      <c r="DS147" s="24">
        <v>0</v>
      </c>
      <c r="DT147" s="24">
        <v>0</v>
      </c>
      <c r="DU147" s="24">
        <v>0</v>
      </c>
      <c r="DV147" s="24">
        <v>0</v>
      </c>
      <c r="DW147" s="24">
        <v>0</v>
      </c>
      <c r="DX147" s="24">
        <v>0</v>
      </c>
      <c r="DY147" s="24">
        <v>0</v>
      </c>
      <c r="DZ147" s="24">
        <v>0</v>
      </c>
      <c r="EA147" s="24">
        <v>-2</v>
      </c>
      <c r="EB147" s="24">
        <v>0</v>
      </c>
      <c r="EC147" s="24">
        <v>0</v>
      </c>
      <c r="ED147" s="24">
        <v>0</v>
      </c>
      <c r="EE147" s="24">
        <v>0</v>
      </c>
      <c r="EF147" s="24">
        <v>0</v>
      </c>
      <c r="EG147" s="24">
        <v>0</v>
      </c>
      <c r="EH147" s="24">
        <v>0</v>
      </c>
      <c r="EI147" s="24">
        <v>0</v>
      </c>
      <c r="EJ147" s="24">
        <v>0</v>
      </c>
      <c r="EK147" s="24">
        <v>0</v>
      </c>
      <c r="EL147" s="24">
        <v>1</v>
      </c>
      <c r="EM147" s="24">
        <v>0</v>
      </c>
      <c r="EN147" s="24">
        <v>0</v>
      </c>
      <c r="EO147" s="24">
        <v>0</v>
      </c>
      <c r="EP147" s="24">
        <v>0</v>
      </c>
      <c r="EQ147" s="24">
        <v>0</v>
      </c>
      <c r="ER147" s="24">
        <v>0</v>
      </c>
      <c r="ES147" s="24">
        <v>0</v>
      </c>
      <c r="ET147" s="24">
        <v>0</v>
      </c>
      <c r="EU147" s="23"/>
      <c r="EV147" s="23"/>
      <c r="EW147" s="23"/>
      <c r="EX147" s="23"/>
      <c r="EY147" s="23"/>
      <c r="EZ147" s="23"/>
      <c r="FA147" s="23"/>
      <c r="FB147" s="7">
        <f>-D7*D7</f>
        <v>-1.5625000000000003E-4</v>
      </c>
      <c r="FD147" s="5" t="str">
        <v>82a</v>
      </c>
      <c r="FE147" s="7">
        <v>-6.7398613191772718E-4</v>
      </c>
    </row>
    <row r="148" spans="1:161" x14ac:dyDescent="0.25">
      <c r="A148" s="1" t="s">
        <v>174</v>
      </c>
      <c r="B148" s="24">
        <v>0</v>
      </c>
      <c r="C148" s="24">
        <v>0</v>
      </c>
      <c r="D148" s="24">
        <v>0</v>
      </c>
      <c r="E148" s="24">
        <v>0</v>
      </c>
      <c r="F148" s="24">
        <v>0</v>
      </c>
      <c r="G148" s="24">
        <v>0</v>
      </c>
      <c r="H148" s="24">
        <v>0</v>
      </c>
      <c r="I148" s="24">
        <v>0</v>
      </c>
      <c r="J148" s="24">
        <v>0</v>
      </c>
      <c r="K148" s="24">
        <v>0</v>
      </c>
      <c r="L148" s="24">
        <v>0</v>
      </c>
      <c r="M148" s="24">
        <v>0</v>
      </c>
      <c r="N148" s="24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>
        <v>0</v>
      </c>
      <c r="V148" s="24">
        <v>0</v>
      </c>
      <c r="W148" s="24">
        <v>0</v>
      </c>
      <c r="X148" s="24">
        <v>0</v>
      </c>
      <c r="Y148" s="24">
        <v>0</v>
      </c>
      <c r="Z148" s="24">
        <v>0</v>
      </c>
      <c r="AA148" s="24">
        <v>0</v>
      </c>
      <c r="AB148" s="24">
        <v>0</v>
      </c>
      <c r="AC148" s="24">
        <v>0</v>
      </c>
      <c r="AD148" s="24">
        <v>0</v>
      </c>
      <c r="AE148" s="24">
        <v>0</v>
      </c>
      <c r="AF148" s="24">
        <v>0</v>
      </c>
      <c r="AG148" s="24">
        <v>0</v>
      </c>
      <c r="AH148" s="24">
        <v>0</v>
      </c>
      <c r="AI148" s="24">
        <v>0</v>
      </c>
      <c r="AJ148" s="24">
        <v>0</v>
      </c>
      <c r="AK148" s="24">
        <v>0</v>
      </c>
      <c r="AL148" s="24">
        <v>0</v>
      </c>
      <c r="AM148" s="24">
        <v>0</v>
      </c>
      <c r="AN148" s="24">
        <v>0</v>
      </c>
      <c r="AO148" s="24">
        <v>0</v>
      </c>
      <c r="AP148" s="24">
        <v>0</v>
      </c>
      <c r="AQ148" s="24">
        <v>0</v>
      </c>
      <c r="AR148" s="24">
        <v>0</v>
      </c>
      <c r="AS148" s="24">
        <v>0</v>
      </c>
      <c r="AT148" s="24">
        <v>0</v>
      </c>
      <c r="AU148" s="24">
        <v>0</v>
      </c>
      <c r="AV148" s="24">
        <v>0</v>
      </c>
      <c r="AW148" s="24">
        <v>0</v>
      </c>
      <c r="AX148" s="24">
        <v>0</v>
      </c>
      <c r="AY148" s="24">
        <v>0</v>
      </c>
      <c r="AZ148" s="24">
        <v>0</v>
      </c>
      <c r="BA148" s="24">
        <v>0</v>
      </c>
      <c r="BB148" s="24">
        <v>0</v>
      </c>
      <c r="BC148" s="24">
        <v>0</v>
      </c>
      <c r="BD148" s="24">
        <v>0</v>
      </c>
      <c r="BE148" s="24">
        <v>0</v>
      </c>
      <c r="BF148" s="24">
        <v>0</v>
      </c>
      <c r="BG148" s="24">
        <v>0</v>
      </c>
      <c r="BH148" s="24">
        <v>0</v>
      </c>
      <c r="BI148" s="24">
        <v>0</v>
      </c>
      <c r="BJ148" s="24">
        <v>0</v>
      </c>
      <c r="BK148" s="24">
        <v>0</v>
      </c>
      <c r="BL148" s="24">
        <v>0</v>
      </c>
      <c r="BM148" s="24">
        <v>0</v>
      </c>
      <c r="BN148" s="24">
        <v>0</v>
      </c>
      <c r="BO148" s="24">
        <v>0</v>
      </c>
      <c r="BP148" s="24">
        <v>0</v>
      </c>
      <c r="BQ148" s="24">
        <v>0</v>
      </c>
      <c r="BR148" s="24">
        <v>0</v>
      </c>
      <c r="BS148" s="24">
        <v>0</v>
      </c>
      <c r="BT148" s="24">
        <v>0</v>
      </c>
      <c r="BU148" s="24">
        <v>0</v>
      </c>
      <c r="BV148" s="24">
        <v>0</v>
      </c>
      <c r="BW148" s="24">
        <v>0</v>
      </c>
      <c r="BX148" s="24">
        <v>0</v>
      </c>
      <c r="BY148" s="24">
        <v>0</v>
      </c>
      <c r="BZ148" s="24">
        <v>0</v>
      </c>
      <c r="CA148" s="24">
        <v>0</v>
      </c>
      <c r="CB148" s="24">
        <v>0</v>
      </c>
      <c r="CC148" s="24">
        <v>0</v>
      </c>
      <c r="CD148" s="24">
        <v>0</v>
      </c>
      <c r="CE148" s="24">
        <v>0</v>
      </c>
      <c r="CF148" s="24">
        <v>0</v>
      </c>
      <c r="CG148" s="24">
        <v>0</v>
      </c>
      <c r="CH148" s="24">
        <v>0</v>
      </c>
      <c r="CI148" s="24">
        <v>0</v>
      </c>
      <c r="CJ148" s="24">
        <v>0</v>
      </c>
      <c r="CK148" s="24">
        <v>0</v>
      </c>
      <c r="CL148" s="24">
        <v>0</v>
      </c>
      <c r="CM148" s="24">
        <v>0</v>
      </c>
      <c r="CN148" s="24">
        <v>0</v>
      </c>
      <c r="CO148" s="24">
        <v>0</v>
      </c>
      <c r="CP148" s="24">
        <v>0</v>
      </c>
      <c r="CQ148" s="24">
        <v>0</v>
      </c>
      <c r="CR148" s="24">
        <v>0</v>
      </c>
      <c r="CS148" s="24">
        <v>0</v>
      </c>
      <c r="CT148" s="24">
        <v>0</v>
      </c>
      <c r="CU148" s="24">
        <v>0</v>
      </c>
      <c r="CV148" s="24">
        <v>0</v>
      </c>
      <c r="CW148" s="24">
        <v>0</v>
      </c>
      <c r="CX148" s="24">
        <v>0</v>
      </c>
      <c r="CY148" s="24">
        <v>0</v>
      </c>
      <c r="CZ148" s="24">
        <v>0</v>
      </c>
      <c r="DA148" s="24">
        <v>0</v>
      </c>
      <c r="DB148" s="24">
        <v>0</v>
      </c>
      <c r="DC148" s="24">
        <v>0</v>
      </c>
      <c r="DD148" s="24">
        <v>0</v>
      </c>
      <c r="DE148" s="24">
        <v>0</v>
      </c>
      <c r="DF148" s="24">
        <v>0</v>
      </c>
      <c r="DG148" s="24">
        <v>0</v>
      </c>
      <c r="DH148" s="24">
        <v>0</v>
      </c>
      <c r="DI148" s="24">
        <v>0</v>
      </c>
      <c r="DJ148" s="24">
        <v>0</v>
      </c>
      <c r="DK148" s="24">
        <v>0</v>
      </c>
      <c r="DL148" s="24">
        <v>0</v>
      </c>
      <c r="DM148" s="24">
        <v>0</v>
      </c>
      <c r="DN148" s="24">
        <v>0</v>
      </c>
      <c r="DO148" s="24">
        <v>0</v>
      </c>
      <c r="DP148" s="24">
        <v>0</v>
      </c>
      <c r="DQ148" s="24">
        <v>0</v>
      </c>
      <c r="DR148" s="24">
        <v>0</v>
      </c>
      <c r="DS148" s="24">
        <v>0</v>
      </c>
      <c r="DT148" s="24">
        <v>0</v>
      </c>
      <c r="DU148" s="24">
        <v>0</v>
      </c>
      <c r="DV148" s="24">
        <v>0</v>
      </c>
      <c r="DW148" s="24">
        <v>0</v>
      </c>
      <c r="DX148" s="24">
        <v>0</v>
      </c>
      <c r="DY148" s="24">
        <v>0</v>
      </c>
      <c r="DZ148" s="24">
        <v>1</v>
      </c>
      <c r="EA148" s="24">
        <v>-2</v>
      </c>
      <c r="EB148" s="24">
        <v>1</v>
      </c>
      <c r="EC148" s="24">
        <v>0</v>
      </c>
      <c r="ED148" s="24">
        <v>0</v>
      </c>
      <c r="EE148" s="24">
        <v>0</v>
      </c>
      <c r="EF148" s="24">
        <v>0</v>
      </c>
      <c r="EG148" s="24">
        <v>0</v>
      </c>
      <c r="EH148" s="24">
        <v>0</v>
      </c>
      <c r="EI148" s="24">
        <v>0</v>
      </c>
      <c r="EJ148" s="24">
        <v>0</v>
      </c>
      <c r="EK148" s="24">
        <v>0</v>
      </c>
      <c r="EL148" s="24">
        <v>0</v>
      </c>
      <c r="EM148" s="24">
        <v>0</v>
      </c>
      <c r="EN148" s="24">
        <v>0</v>
      </c>
      <c r="EO148" s="24">
        <v>0</v>
      </c>
      <c r="EP148" s="24">
        <v>0</v>
      </c>
      <c r="EQ148" s="24">
        <v>0</v>
      </c>
      <c r="ER148" s="24">
        <v>0</v>
      </c>
      <c r="ES148" s="24">
        <v>0</v>
      </c>
      <c r="ET148" s="24">
        <v>0</v>
      </c>
      <c r="EU148" s="23"/>
      <c r="EV148" s="23"/>
      <c r="EW148" s="23"/>
      <c r="EX148" s="23"/>
      <c r="EY148" s="23"/>
      <c r="EZ148" s="23"/>
      <c r="FA148" s="23"/>
      <c r="FB148" s="7">
        <f>-D6*D6</f>
        <v>-1.5625E-2</v>
      </c>
      <c r="FD148" s="5" t="str">
        <v>83a</v>
      </c>
      <c r="FE148" s="7">
        <v>-7.0144684595708541E-4</v>
      </c>
    </row>
    <row r="149" spans="1:161" x14ac:dyDescent="0.25">
      <c r="A149" s="1" t="s">
        <v>163</v>
      </c>
      <c r="B149" s="24">
        <v>0</v>
      </c>
      <c r="C149" s="24">
        <v>0</v>
      </c>
      <c r="D149" s="24">
        <v>0</v>
      </c>
      <c r="E149" s="24">
        <v>0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>
        <v>0</v>
      </c>
      <c r="V149" s="24">
        <v>0</v>
      </c>
      <c r="W149" s="24">
        <v>0</v>
      </c>
      <c r="X149" s="24">
        <v>0</v>
      </c>
      <c r="Y149" s="24">
        <v>0</v>
      </c>
      <c r="Z149" s="24">
        <v>0</v>
      </c>
      <c r="AA149" s="24">
        <v>0</v>
      </c>
      <c r="AB149" s="24">
        <v>0</v>
      </c>
      <c r="AC149" s="24">
        <v>0</v>
      </c>
      <c r="AD149" s="24">
        <v>0</v>
      </c>
      <c r="AE149" s="24">
        <v>0</v>
      </c>
      <c r="AF149" s="24">
        <v>0</v>
      </c>
      <c r="AG149" s="24">
        <v>0</v>
      </c>
      <c r="AH149" s="24">
        <v>0</v>
      </c>
      <c r="AI149" s="24">
        <v>0</v>
      </c>
      <c r="AJ149" s="24">
        <v>0</v>
      </c>
      <c r="AK149" s="24">
        <v>0</v>
      </c>
      <c r="AL149" s="24">
        <v>0</v>
      </c>
      <c r="AM149" s="24">
        <v>0</v>
      </c>
      <c r="AN149" s="24">
        <v>0</v>
      </c>
      <c r="AO149" s="24">
        <v>1</v>
      </c>
      <c r="AP149" s="24">
        <v>0</v>
      </c>
      <c r="AQ149" s="24">
        <v>0</v>
      </c>
      <c r="AR149" s="24">
        <v>0</v>
      </c>
      <c r="AS149" s="24">
        <v>0</v>
      </c>
      <c r="AT149" s="24">
        <v>0</v>
      </c>
      <c r="AU149" s="24">
        <v>0</v>
      </c>
      <c r="AV149" s="24">
        <v>0</v>
      </c>
      <c r="AW149" s="24">
        <v>0</v>
      </c>
      <c r="AX149" s="24">
        <v>0</v>
      </c>
      <c r="AY149" s="24">
        <v>0</v>
      </c>
      <c r="AZ149" s="24">
        <v>0</v>
      </c>
      <c r="BA149" s="24">
        <v>0</v>
      </c>
      <c r="BB149" s="24">
        <v>0</v>
      </c>
      <c r="BC149" s="24">
        <v>0</v>
      </c>
      <c r="BD149" s="24">
        <v>0</v>
      </c>
      <c r="BE149" s="24">
        <v>0</v>
      </c>
      <c r="BF149" s="24">
        <v>0</v>
      </c>
      <c r="BG149" s="24">
        <v>0</v>
      </c>
      <c r="BH149" s="24">
        <v>0</v>
      </c>
      <c r="BI149" s="24">
        <v>0</v>
      </c>
      <c r="BJ149" s="24">
        <v>0</v>
      </c>
      <c r="BK149" s="24">
        <v>0</v>
      </c>
      <c r="BL149" s="24">
        <v>0</v>
      </c>
      <c r="BM149" s="24">
        <v>0</v>
      </c>
      <c r="BN149" s="24">
        <v>0</v>
      </c>
      <c r="BO149" s="24">
        <v>0</v>
      </c>
      <c r="BP149" s="24">
        <v>0</v>
      </c>
      <c r="BQ149" s="24">
        <v>0</v>
      </c>
      <c r="BR149" s="24">
        <v>0</v>
      </c>
      <c r="BS149" s="24">
        <v>0</v>
      </c>
      <c r="BT149" s="24">
        <v>0</v>
      </c>
      <c r="BU149" s="24">
        <v>0</v>
      </c>
      <c r="BV149" s="24">
        <v>0</v>
      </c>
      <c r="BW149" s="24">
        <v>0</v>
      </c>
      <c r="BX149" s="24">
        <v>0</v>
      </c>
      <c r="BY149" s="24">
        <v>0</v>
      </c>
      <c r="BZ149" s="24">
        <v>0</v>
      </c>
      <c r="CA149" s="24">
        <v>0</v>
      </c>
      <c r="CB149" s="24">
        <v>0</v>
      </c>
      <c r="CC149" s="24">
        <v>0</v>
      </c>
      <c r="CD149" s="24">
        <v>0</v>
      </c>
      <c r="CE149" s="24">
        <v>0</v>
      </c>
      <c r="CF149" s="24">
        <v>0</v>
      </c>
      <c r="CG149" s="24">
        <v>0</v>
      </c>
      <c r="CH149" s="24">
        <v>0</v>
      </c>
      <c r="CI149" s="24">
        <v>0</v>
      </c>
      <c r="CJ149" s="24">
        <v>0</v>
      </c>
      <c r="CK149" s="24">
        <v>0</v>
      </c>
      <c r="CL149" s="24">
        <v>0</v>
      </c>
      <c r="CM149" s="24">
        <v>0</v>
      </c>
      <c r="CN149" s="24">
        <v>0</v>
      </c>
      <c r="CO149" s="24">
        <v>0</v>
      </c>
      <c r="CP149" s="24">
        <v>0</v>
      </c>
      <c r="CQ149" s="24">
        <v>0</v>
      </c>
      <c r="CR149" s="24">
        <v>0</v>
      </c>
      <c r="CS149" s="24">
        <v>0</v>
      </c>
      <c r="CT149" s="24">
        <v>0</v>
      </c>
      <c r="CU149" s="24">
        <v>0</v>
      </c>
      <c r="CV149" s="24">
        <v>0</v>
      </c>
      <c r="CW149" s="24">
        <v>0</v>
      </c>
      <c r="CX149" s="24">
        <v>0</v>
      </c>
      <c r="CY149" s="24">
        <v>0</v>
      </c>
      <c r="CZ149" s="24">
        <v>0</v>
      </c>
      <c r="DA149" s="24">
        <v>0</v>
      </c>
      <c r="DB149" s="24">
        <v>0</v>
      </c>
      <c r="DC149" s="24">
        <v>0</v>
      </c>
      <c r="DD149" s="24">
        <v>0</v>
      </c>
      <c r="DE149" s="24">
        <v>0</v>
      </c>
      <c r="DF149" s="24">
        <v>0</v>
      </c>
      <c r="DG149" s="24">
        <v>0</v>
      </c>
      <c r="DH149" s="24">
        <v>0</v>
      </c>
      <c r="DI149" s="24">
        <v>0</v>
      </c>
      <c r="DJ149" s="24">
        <v>0</v>
      </c>
      <c r="DK149" s="24">
        <v>0</v>
      </c>
      <c r="DL149" s="24">
        <v>0</v>
      </c>
      <c r="DM149" s="24">
        <v>0</v>
      </c>
      <c r="DN149" s="24">
        <v>0</v>
      </c>
      <c r="DO149" s="24">
        <v>0</v>
      </c>
      <c r="DP149" s="24">
        <v>0</v>
      </c>
      <c r="DQ149" s="24">
        <v>0</v>
      </c>
      <c r="DR149" s="24">
        <v>0</v>
      </c>
      <c r="DS149" s="24">
        <v>0</v>
      </c>
      <c r="DT149" s="24">
        <v>0</v>
      </c>
      <c r="DU149" s="24">
        <v>0</v>
      </c>
      <c r="DV149" s="24">
        <v>0</v>
      </c>
      <c r="DW149" s="24">
        <v>0</v>
      </c>
      <c r="DX149" s="24">
        <v>0</v>
      </c>
      <c r="DY149" s="24">
        <v>0</v>
      </c>
      <c r="DZ149" s="24">
        <v>0</v>
      </c>
      <c r="EA149" s="24">
        <v>0</v>
      </c>
      <c r="EB149" s="24">
        <v>0</v>
      </c>
      <c r="EC149" s="24">
        <v>0</v>
      </c>
      <c r="ED149" s="24">
        <v>0</v>
      </c>
      <c r="EE149" s="24">
        <v>0</v>
      </c>
      <c r="EF149" s="24">
        <v>0</v>
      </c>
      <c r="EG149" s="24">
        <v>0</v>
      </c>
      <c r="EH149" s="24">
        <v>0</v>
      </c>
      <c r="EI149" s="24">
        <v>0</v>
      </c>
      <c r="EJ149" s="24">
        <v>0</v>
      </c>
      <c r="EK149" s="24">
        <v>0</v>
      </c>
      <c r="EL149" s="24">
        <v>0</v>
      </c>
      <c r="EM149" s="24">
        <v>0</v>
      </c>
      <c r="EN149" s="24">
        <v>0</v>
      </c>
      <c r="EO149" s="24">
        <v>0</v>
      </c>
      <c r="EP149" s="24">
        <v>0</v>
      </c>
      <c r="EQ149" s="24">
        <v>0</v>
      </c>
      <c r="ER149" s="24">
        <v>0</v>
      </c>
      <c r="ES149" s="24">
        <v>0</v>
      </c>
      <c r="ET149" s="24">
        <v>0</v>
      </c>
      <c r="EU149" s="23"/>
      <c r="EV149" s="23"/>
      <c r="EW149" s="23"/>
      <c r="EX149" s="23"/>
      <c r="EY149" s="23"/>
      <c r="EZ149" s="23"/>
      <c r="FA149" s="23"/>
      <c r="FB149" s="7">
        <v>0</v>
      </c>
      <c r="FD149" s="5" t="str">
        <v>84a</v>
      </c>
      <c r="FE149" s="7">
        <v>-7.0302705486250804E-4</v>
      </c>
    </row>
    <row r="150" spans="1:161" x14ac:dyDescent="0.25">
      <c r="A150" s="1" t="s">
        <v>244</v>
      </c>
      <c r="B150" s="24">
        <v>0</v>
      </c>
      <c r="C150" s="24">
        <v>0</v>
      </c>
      <c r="D150" s="24">
        <v>0</v>
      </c>
      <c r="E150" s="24">
        <v>0</v>
      </c>
      <c r="F150" s="24">
        <v>0</v>
      </c>
      <c r="G150" s="24">
        <v>0</v>
      </c>
      <c r="H150" s="24">
        <v>0</v>
      </c>
      <c r="I150" s="24">
        <v>0</v>
      </c>
      <c r="J150" s="24">
        <v>0</v>
      </c>
      <c r="K150" s="24">
        <v>0</v>
      </c>
      <c r="L150" s="24">
        <v>0</v>
      </c>
      <c r="M150" s="24">
        <v>0</v>
      </c>
      <c r="N150" s="24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>
        <v>0</v>
      </c>
      <c r="V150" s="24">
        <v>0</v>
      </c>
      <c r="W150" s="24">
        <v>0</v>
      </c>
      <c r="X150" s="24">
        <v>0</v>
      </c>
      <c r="Y150" s="24">
        <v>0</v>
      </c>
      <c r="Z150" s="24">
        <v>0</v>
      </c>
      <c r="AA150" s="24">
        <v>0</v>
      </c>
      <c r="AB150" s="24">
        <v>0</v>
      </c>
      <c r="AC150" s="24">
        <v>0</v>
      </c>
      <c r="AD150" s="24">
        <v>0</v>
      </c>
      <c r="AE150" s="24">
        <v>0</v>
      </c>
      <c r="AF150" s="24">
        <v>0</v>
      </c>
      <c r="AG150" s="24">
        <v>0</v>
      </c>
      <c r="AH150" s="24">
        <v>0</v>
      </c>
      <c r="AI150" s="24">
        <v>0</v>
      </c>
      <c r="AJ150" s="24">
        <v>0</v>
      </c>
      <c r="AK150" s="24">
        <v>0</v>
      </c>
      <c r="AL150" s="24">
        <v>0</v>
      </c>
      <c r="AM150" s="24">
        <v>0</v>
      </c>
      <c r="AN150" s="24">
        <v>1</v>
      </c>
      <c r="AO150" s="24">
        <v>-2</v>
      </c>
      <c r="AP150" s="24">
        <v>1</v>
      </c>
      <c r="AQ150" s="24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v>0</v>
      </c>
      <c r="AZ150" s="24">
        <v>0</v>
      </c>
      <c r="BA150" s="24">
        <v>0</v>
      </c>
      <c r="BB150" s="24">
        <v>0</v>
      </c>
      <c r="BC150" s="24">
        <v>0</v>
      </c>
      <c r="BD150" s="24">
        <v>0</v>
      </c>
      <c r="BE150" s="24">
        <v>0</v>
      </c>
      <c r="BF150" s="24">
        <v>0</v>
      </c>
      <c r="BG150" s="24">
        <v>0</v>
      </c>
      <c r="BH150" s="24">
        <v>0</v>
      </c>
      <c r="BI150" s="24">
        <v>0</v>
      </c>
      <c r="BJ150" s="24">
        <v>0</v>
      </c>
      <c r="BK150" s="24">
        <v>0</v>
      </c>
      <c r="BL150" s="24">
        <v>0</v>
      </c>
      <c r="BM150" s="24">
        <v>0</v>
      </c>
      <c r="BN150" s="24">
        <v>0</v>
      </c>
      <c r="BO150" s="24">
        <v>0</v>
      </c>
      <c r="BP150" s="24">
        <v>0</v>
      </c>
      <c r="BQ150" s="24">
        <v>0</v>
      </c>
      <c r="BR150" s="24">
        <v>0</v>
      </c>
      <c r="BS150" s="24">
        <v>0</v>
      </c>
      <c r="BT150" s="24">
        <v>0</v>
      </c>
      <c r="BU150" s="24">
        <v>0</v>
      </c>
      <c r="BV150" s="24">
        <v>0</v>
      </c>
      <c r="BW150" s="24">
        <v>0</v>
      </c>
      <c r="BX150" s="24">
        <v>0</v>
      </c>
      <c r="BY150" s="24">
        <v>0</v>
      </c>
      <c r="BZ150" s="24">
        <v>0</v>
      </c>
      <c r="CA150" s="24">
        <v>0</v>
      </c>
      <c r="CB150" s="24">
        <v>0</v>
      </c>
      <c r="CC150" s="24">
        <v>0</v>
      </c>
      <c r="CD150" s="24">
        <v>0</v>
      </c>
      <c r="CE150" s="24">
        <v>0</v>
      </c>
      <c r="CF150" s="24">
        <v>0</v>
      </c>
      <c r="CG150" s="24">
        <v>0</v>
      </c>
      <c r="CH150" s="24">
        <v>0</v>
      </c>
      <c r="CI150" s="24">
        <v>0</v>
      </c>
      <c r="CJ150" s="24">
        <v>0</v>
      </c>
      <c r="CK150" s="24">
        <v>0</v>
      </c>
      <c r="CL150" s="24">
        <v>0</v>
      </c>
      <c r="CM150" s="24">
        <v>0</v>
      </c>
      <c r="CN150" s="24">
        <v>0</v>
      </c>
      <c r="CO150" s="24">
        <v>0</v>
      </c>
      <c r="CP150" s="24">
        <v>0</v>
      </c>
      <c r="CQ150" s="24">
        <v>0</v>
      </c>
      <c r="CR150" s="24">
        <v>0</v>
      </c>
      <c r="CS150" s="24">
        <v>0</v>
      </c>
      <c r="CT150" s="24">
        <v>0</v>
      </c>
      <c r="CU150" s="24">
        <v>0</v>
      </c>
      <c r="CV150" s="24">
        <v>0</v>
      </c>
      <c r="CW150" s="24">
        <v>0</v>
      </c>
      <c r="CX150" s="24">
        <v>0</v>
      </c>
      <c r="CY150" s="24">
        <v>0</v>
      </c>
      <c r="CZ150" s="24">
        <v>0</v>
      </c>
      <c r="DA150" s="24">
        <v>0</v>
      </c>
      <c r="DB150" s="24">
        <v>0</v>
      </c>
      <c r="DC150" s="24">
        <v>0</v>
      </c>
      <c r="DD150" s="24">
        <v>0</v>
      </c>
      <c r="DE150" s="24">
        <v>0</v>
      </c>
      <c r="DF150" s="24">
        <v>0</v>
      </c>
      <c r="DG150" s="24">
        <v>0</v>
      </c>
      <c r="DH150" s="24">
        <v>0</v>
      </c>
      <c r="DI150" s="24">
        <v>0</v>
      </c>
      <c r="DJ150" s="24">
        <v>0</v>
      </c>
      <c r="DK150" s="24">
        <v>0</v>
      </c>
      <c r="DL150" s="24">
        <v>0</v>
      </c>
      <c r="DM150" s="24">
        <v>0</v>
      </c>
      <c r="DN150" s="24">
        <v>0</v>
      </c>
      <c r="DO150" s="24">
        <v>0</v>
      </c>
      <c r="DP150" s="24">
        <v>0</v>
      </c>
      <c r="DQ150" s="24">
        <v>0</v>
      </c>
      <c r="DR150" s="24">
        <v>0</v>
      </c>
      <c r="DS150" s="24">
        <v>0</v>
      </c>
      <c r="DT150" s="24">
        <v>0</v>
      </c>
      <c r="DU150" s="24">
        <v>0</v>
      </c>
      <c r="DV150" s="24">
        <v>0</v>
      </c>
      <c r="DW150" s="24">
        <v>0</v>
      </c>
      <c r="DX150" s="24">
        <v>0</v>
      </c>
      <c r="DY150" s="24">
        <v>0</v>
      </c>
      <c r="DZ150" s="24">
        <v>0</v>
      </c>
      <c r="EA150" s="24">
        <v>0</v>
      </c>
      <c r="EB150" s="24">
        <v>0</v>
      </c>
      <c r="EC150" s="24">
        <v>0</v>
      </c>
      <c r="ED150" s="24">
        <v>0</v>
      </c>
      <c r="EE150" s="24">
        <v>0</v>
      </c>
      <c r="EF150" s="24">
        <v>0</v>
      </c>
      <c r="EG150" s="24">
        <v>0</v>
      </c>
      <c r="EH150" s="24">
        <v>0</v>
      </c>
      <c r="EI150" s="24">
        <v>0</v>
      </c>
      <c r="EJ150" s="24">
        <v>0</v>
      </c>
      <c r="EK150" s="24">
        <v>0</v>
      </c>
      <c r="EL150" s="24">
        <v>0</v>
      </c>
      <c r="EM150" s="24">
        <v>0</v>
      </c>
      <c r="EN150" s="24">
        <v>0</v>
      </c>
      <c r="EO150" s="24">
        <v>0</v>
      </c>
      <c r="EP150" s="24">
        <v>0</v>
      </c>
      <c r="EQ150" s="24">
        <v>0</v>
      </c>
      <c r="ER150" s="24">
        <v>0</v>
      </c>
      <c r="ES150" s="24">
        <v>0</v>
      </c>
      <c r="ET150" s="24">
        <v>0</v>
      </c>
      <c r="EU150" s="23"/>
      <c r="EV150" s="23"/>
      <c r="EW150" s="23"/>
      <c r="EX150" s="23"/>
      <c r="EY150" s="23"/>
      <c r="EZ150" s="23"/>
      <c r="FA150" s="23"/>
      <c r="FB150" s="7">
        <f>-D6*D6</f>
        <v>-1.5625E-2</v>
      </c>
      <c r="FD150" s="5" t="str">
        <v>85a</v>
      </c>
      <c r="FE150" s="7">
        <v>-7.0311362922671869E-4</v>
      </c>
    </row>
    <row r="151" spans="1:161" x14ac:dyDescent="0.25">
      <c r="A151" s="1" t="s">
        <v>164</v>
      </c>
      <c r="B151" s="24">
        <v>0</v>
      </c>
      <c r="C151" s="24">
        <v>0</v>
      </c>
      <c r="D151" s="24">
        <v>0</v>
      </c>
      <c r="E151" s="24">
        <v>0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>
        <v>0</v>
      </c>
      <c r="V151" s="24">
        <v>0</v>
      </c>
      <c r="W151" s="24">
        <v>0</v>
      </c>
      <c r="X151" s="24">
        <v>0</v>
      </c>
      <c r="Y151" s="24">
        <v>0</v>
      </c>
      <c r="Z151" s="24">
        <v>0</v>
      </c>
      <c r="AA151" s="24">
        <v>0</v>
      </c>
      <c r="AB151" s="24">
        <v>0</v>
      </c>
      <c r="AC151" s="24">
        <v>0</v>
      </c>
      <c r="AD151" s="24">
        <v>0</v>
      </c>
      <c r="AE151" s="24">
        <v>0</v>
      </c>
      <c r="AF151" s="24">
        <v>0</v>
      </c>
      <c r="AG151" s="24">
        <v>0</v>
      </c>
      <c r="AH151" s="24">
        <v>0</v>
      </c>
      <c r="AI151" s="24">
        <v>0</v>
      </c>
      <c r="AJ151" s="24">
        <v>0</v>
      </c>
      <c r="AK151" s="24">
        <v>0</v>
      </c>
      <c r="AL151" s="24">
        <v>0</v>
      </c>
      <c r="AM151" s="24">
        <v>0</v>
      </c>
      <c r="AN151" s="24">
        <v>0</v>
      </c>
      <c r="AO151" s="24">
        <v>0</v>
      </c>
      <c r="AP151" s="24">
        <v>0</v>
      </c>
      <c r="AQ151" s="24">
        <v>0</v>
      </c>
      <c r="AR151" s="24">
        <v>0</v>
      </c>
      <c r="AS151" s="24">
        <v>0</v>
      </c>
      <c r="AT151" s="24">
        <v>0</v>
      </c>
      <c r="AU151" s="24">
        <v>0</v>
      </c>
      <c r="AV151" s="24">
        <v>0</v>
      </c>
      <c r="AW151" s="24">
        <v>0</v>
      </c>
      <c r="AX151" s="24">
        <v>0</v>
      </c>
      <c r="AY151" s="24">
        <v>0</v>
      </c>
      <c r="AZ151" s="24">
        <v>0</v>
      </c>
      <c r="BA151" s="24">
        <v>0</v>
      </c>
      <c r="BB151" s="24">
        <v>1</v>
      </c>
      <c r="BC151" s="24">
        <v>0</v>
      </c>
      <c r="BD151" s="24">
        <v>0</v>
      </c>
      <c r="BE151" s="24">
        <v>0</v>
      </c>
      <c r="BF151" s="24">
        <v>0</v>
      </c>
      <c r="BG151" s="24">
        <v>0</v>
      </c>
      <c r="BH151" s="24">
        <v>0</v>
      </c>
      <c r="BI151" s="24">
        <v>0</v>
      </c>
      <c r="BJ151" s="24">
        <v>0</v>
      </c>
      <c r="BK151" s="24">
        <v>0</v>
      </c>
      <c r="BL151" s="24">
        <v>0</v>
      </c>
      <c r="BM151" s="24">
        <v>0</v>
      </c>
      <c r="BN151" s="24">
        <v>0</v>
      </c>
      <c r="BO151" s="24">
        <v>0</v>
      </c>
      <c r="BP151" s="24">
        <v>0</v>
      </c>
      <c r="BQ151" s="24">
        <v>0</v>
      </c>
      <c r="BR151" s="24">
        <v>0</v>
      </c>
      <c r="BS151" s="24">
        <v>0</v>
      </c>
      <c r="BT151" s="24">
        <v>0</v>
      </c>
      <c r="BU151" s="24">
        <v>0</v>
      </c>
      <c r="BV151" s="24">
        <v>0</v>
      </c>
      <c r="BW151" s="24">
        <v>0</v>
      </c>
      <c r="BX151" s="24">
        <v>0</v>
      </c>
      <c r="BY151" s="24">
        <v>0</v>
      </c>
      <c r="BZ151" s="24">
        <v>0</v>
      </c>
      <c r="CA151" s="24">
        <v>0</v>
      </c>
      <c r="CB151" s="24">
        <v>0</v>
      </c>
      <c r="CC151" s="24">
        <v>0</v>
      </c>
      <c r="CD151" s="24">
        <v>0</v>
      </c>
      <c r="CE151" s="24">
        <v>0</v>
      </c>
      <c r="CF151" s="24">
        <v>0</v>
      </c>
      <c r="CG151" s="24">
        <v>0</v>
      </c>
      <c r="CH151" s="24">
        <v>0</v>
      </c>
      <c r="CI151" s="24">
        <v>0</v>
      </c>
      <c r="CJ151" s="24">
        <v>0</v>
      </c>
      <c r="CK151" s="24">
        <v>0</v>
      </c>
      <c r="CL151" s="24">
        <v>0</v>
      </c>
      <c r="CM151" s="24">
        <v>0</v>
      </c>
      <c r="CN151" s="24">
        <v>0</v>
      </c>
      <c r="CO151" s="24">
        <v>0</v>
      </c>
      <c r="CP151" s="24">
        <v>0</v>
      </c>
      <c r="CQ151" s="24">
        <v>0</v>
      </c>
      <c r="CR151" s="24">
        <v>0</v>
      </c>
      <c r="CS151" s="24">
        <v>0</v>
      </c>
      <c r="CT151" s="24">
        <v>0</v>
      </c>
      <c r="CU151" s="24">
        <v>0</v>
      </c>
      <c r="CV151" s="24">
        <v>0</v>
      </c>
      <c r="CW151" s="24">
        <v>0</v>
      </c>
      <c r="CX151" s="24">
        <v>0</v>
      </c>
      <c r="CY151" s="24">
        <v>0</v>
      </c>
      <c r="CZ151" s="24">
        <v>0</v>
      </c>
      <c r="DA151" s="24">
        <v>0</v>
      </c>
      <c r="DB151" s="24">
        <v>0</v>
      </c>
      <c r="DC151" s="24">
        <v>0</v>
      </c>
      <c r="DD151" s="24">
        <v>0</v>
      </c>
      <c r="DE151" s="24">
        <v>0</v>
      </c>
      <c r="DF151" s="24">
        <v>0</v>
      </c>
      <c r="DG151" s="24">
        <v>0</v>
      </c>
      <c r="DH151" s="24">
        <v>0</v>
      </c>
      <c r="DI151" s="24">
        <v>0</v>
      </c>
      <c r="DJ151" s="24">
        <v>0</v>
      </c>
      <c r="DK151" s="24">
        <v>0</v>
      </c>
      <c r="DL151" s="24">
        <v>0</v>
      </c>
      <c r="DM151" s="24">
        <v>0</v>
      </c>
      <c r="DN151" s="24">
        <v>0</v>
      </c>
      <c r="DO151" s="24">
        <v>0</v>
      </c>
      <c r="DP151" s="24">
        <v>0</v>
      </c>
      <c r="DQ151" s="24">
        <v>0</v>
      </c>
      <c r="DR151" s="24">
        <v>0</v>
      </c>
      <c r="DS151" s="24">
        <v>0</v>
      </c>
      <c r="DT151" s="24">
        <v>0</v>
      </c>
      <c r="DU151" s="24">
        <v>0</v>
      </c>
      <c r="DV151" s="24">
        <v>0</v>
      </c>
      <c r="DW151" s="24">
        <v>0</v>
      </c>
      <c r="DX151" s="24">
        <v>0</v>
      </c>
      <c r="DY151" s="24">
        <v>0</v>
      </c>
      <c r="DZ151" s="24">
        <v>0</v>
      </c>
      <c r="EA151" s="24">
        <v>0</v>
      </c>
      <c r="EB151" s="24">
        <v>0</v>
      </c>
      <c r="EC151" s="24">
        <v>0</v>
      </c>
      <c r="ED151" s="24">
        <v>0</v>
      </c>
      <c r="EE151" s="24">
        <v>0</v>
      </c>
      <c r="EF151" s="24">
        <v>0</v>
      </c>
      <c r="EG151" s="24">
        <v>0</v>
      </c>
      <c r="EH151" s="24">
        <v>0</v>
      </c>
      <c r="EI151" s="24">
        <v>0</v>
      </c>
      <c r="EJ151" s="24">
        <v>0</v>
      </c>
      <c r="EK151" s="24">
        <v>0</v>
      </c>
      <c r="EL151" s="24">
        <v>0</v>
      </c>
      <c r="EM151" s="24">
        <v>0</v>
      </c>
      <c r="EN151" s="24">
        <v>0</v>
      </c>
      <c r="EO151" s="24">
        <v>0</v>
      </c>
      <c r="EP151" s="24">
        <v>0</v>
      </c>
      <c r="EQ151" s="24">
        <v>0</v>
      </c>
      <c r="ER151" s="24">
        <v>0</v>
      </c>
      <c r="ES151" s="24">
        <v>0</v>
      </c>
      <c r="ET151" s="24">
        <v>0</v>
      </c>
      <c r="EU151" s="23"/>
      <c r="EV151" s="23"/>
      <c r="EW151" s="23"/>
      <c r="EX151" s="23"/>
      <c r="EY151" s="23"/>
      <c r="EZ151" s="23"/>
      <c r="FA151" s="23"/>
      <c r="FB151" s="7">
        <v>0</v>
      </c>
      <c r="FD151" s="5" t="str">
        <v>86a</v>
      </c>
      <c r="FE151" s="7">
        <v>-7.0302705486251693E-4</v>
      </c>
    </row>
    <row r="152" spans="1:161" x14ac:dyDescent="0.25">
      <c r="A152" s="1" t="s">
        <v>165</v>
      </c>
      <c r="B152" s="24">
        <v>0</v>
      </c>
      <c r="C152" s="24">
        <v>0</v>
      </c>
      <c r="D152" s="24">
        <v>0</v>
      </c>
      <c r="E152" s="24">
        <v>0</v>
      </c>
      <c r="F152" s="24">
        <v>0</v>
      </c>
      <c r="G152" s="24">
        <v>0</v>
      </c>
      <c r="H152" s="24">
        <v>0</v>
      </c>
      <c r="I152" s="24">
        <v>0</v>
      </c>
      <c r="J152" s="24">
        <v>0</v>
      </c>
      <c r="K152" s="24">
        <v>0</v>
      </c>
      <c r="L152" s="24">
        <v>0</v>
      </c>
      <c r="M152" s="24">
        <v>0</v>
      </c>
      <c r="N152" s="24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>
        <v>0</v>
      </c>
      <c r="V152" s="24">
        <v>0</v>
      </c>
      <c r="W152" s="24">
        <v>0</v>
      </c>
      <c r="X152" s="24">
        <v>0</v>
      </c>
      <c r="Y152" s="24">
        <v>0</v>
      </c>
      <c r="Z152" s="24">
        <v>0</v>
      </c>
      <c r="AA152" s="24">
        <v>0</v>
      </c>
      <c r="AB152" s="24">
        <v>0</v>
      </c>
      <c r="AC152" s="24">
        <v>0</v>
      </c>
      <c r="AD152" s="24">
        <v>0</v>
      </c>
      <c r="AE152" s="24">
        <v>0</v>
      </c>
      <c r="AF152" s="24">
        <v>0</v>
      </c>
      <c r="AG152" s="24">
        <v>0</v>
      </c>
      <c r="AH152" s="24">
        <v>0</v>
      </c>
      <c r="AI152" s="24">
        <v>0</v>
      </c>
      <c r="AJ152" s="24">
        <v>0</v>
      </c>
      <c r="AK152" s="24">
        <v>0</v>
      </c>
      <c r="AL152" s="24">
        <v>0</v>
      </c>
      <c r="AM152" s="24">
        <v>0</v>
      </c>
      <c r="AN152" s="24">
        <v>0</v>
      </c>
      <c r="AO152" s="24">
        <v>0</v>
      </c>
      <c r="AP152" s="24">
        <v>0</v>
      </c>
      <c r="AQ152" s="24">
        <v>0</v>
      </c>
      <c r="AR152" s="24">
        <v>0</v>
      </c>
      <c r="AS152" s="24">
        <v>0</v>
      </c>
      <c r="AT152" s="24">
        <v>0</v>
      </c>
      <c r="AU152" s="24">
        <v>0</v>
      </c>
      <c r="AV152" s="24">
        <v>0</v>
      </c>
      <c r="AW152" s="24">
        <v>0</v>
      </c>
      <c r="AX152" s="24">
        <v>0</v>
      </c>
      <c r="AY152" s="24">
        <v>0</v>
      </c>
      <c r="AZ152" s="24">
        <v>0</v>
      </c>
      <c r="BA152" s="24">
        <v>1</v>
      </c>
      <c r="BB152" s="24">
        <v>-2</v>
      </c>
      <c r="BC152" s="24">
        <v>1</v>
      </c>
      <c r="BD152" s="24">
        <v>0</v>
      </c>
      <c r="BE152" s="24">
        <v>0</v>
      </c>
      <c r="BF152" s="24">
        <v>0</v>
      </c>
      <c r="BG152" s="24">
        <v>0</v>
      </c>
      <c r="BH152" s="24">
        <v>0</v>
      </c>
      <c r="BI152" s="24">
        <v>0</v>
      </c>
      <c r="BJ152" s="24">
        <v>0</v>
      </c>
      <c r="BK152" s="24">
        <v>0</v>
      </c>
      <c r="BL152" s="24">
        <v>0</v>
      </c>
      <c r="BM152" s="24">
        <v>0</v>
      </c>
      <c r="BN152" s="24">
        <v>0</v>
      </c>
      <c r="BO152" s="24">
        <v>0</v>
      </c>
      <c r="BP152" s="24">
        <v>0</v>
      </c>
      <c r="BQ152" s="24">
        <v>0</v>
      </c>
      <c r="BR152" s="24">
        <v>0</v>
      </c>
      <c r="BS152" s="24">
        <v>0</v>
      </c>
      <c r="BT152" s="24">
        <v>0</v>
      </c>
      <c r="BU152" s="24">
        <v>0</v>
      </c>
      <c r="BV152" s="24">
        <v>0</v>
      </c>
      <c r="BW152" s="24">
        <v>0</v>
      </c>
      <c r="BX152" s="24">
        <v>0</v>
      </c>
      <c r="BY152" s="24">
        <v>0</v>
      </c>
      <c r="BZ152" s="24">
        <v>0</v>
      </c>
      <c r="CA152" s="24">
        <v>0</v>
      </c>
      <c r="CB152" s="24">
        <v>0</v>
      </c>
      <c r="CC152" s="24">
        <v>0</v>
      </c>
      <c r="CD152" s="24">
        <v>0</v>
      </c>
      <c r="CE152" s="24">
        <v>0</v>
      </c>
      <c r="CF152" s="24">
        <v>0</v>
      </c>
      <c r="CG152" s="24">
        <v>0</v>
      </c>
      <c r="CH152" s="24">
        <v>0</v>
      </c>
      <c r="CI152" s="24">
        <v>0</v>
      </c>
      <c r="CJ152" s="24">
        <v>0</v>
      </c>
      <c r="CK152" s="24">
        <v>0</v>
      </c>
      <c r="CL152" s="24">
        <v>0</v>
      </c>
      <c r="CM152" s="24">
        <v>0</v>
      </c>
      <c r="CN152" s="24">
        <v>0</v>
      </c>
      <c r="CO152" s="24">
        <v>0</v>
      </c>
      <c r="CP152" s="24">
        <v>0</v>
      </c>
      <c r="CQ152" s="24">
        <v>0</v>
      </c>
      <c r="CR152" s="24">
        <v>0</v>
      </c>
      <c r="CS152" s="24">
        <v>0</v>
      </c>
      <c r="CT152" s="24">
        <v>0</v>
      </c>
      <c r="CU152" s="24">
        <v>0</v>
      </c>
      <c r="CV152" s="24">
        <v>0</v>
      </c>
      <c r="CW152" s="24">
        <v>0</v>
      </c>
      <c r="CX152" s="24">
        <v>0</v>
      </c>
      <c r="CY152" s="24">
        <v>0</v>
      </c>
      <c r="CZ152" s="24">
        <v>0</v>
      </c>
      <c r="DA152" s="24">
        <v>0</v>
      </c>
      <c r="DB152" s="24">
        <v>0</v>
      </c>
      <c r="DC152" s="24">
        <v>0</v>
      </c>
      <c r="DD152" s="24">
        <v>0</v>
      </c>
      <c r="DE152" s="24">
        <v>0</v>
      </c>
      <c r="DF152" s="24">
        <v>0</v>
      </c>
      <c r="DG152" s="24">
        <v>0</v>
      </c>
      <c r="DH152" s="24">
        <v>0</v>
      </c>
      <c r="DI152" s="24">
        <v>0</v>
      </c>
      <c r="DJ152" s="24">
        <v>0</v>
      </c>
      <c r="DK152" s="24">
        <v>0</v>
      </c>
      <c r="DL152" s="24">
        <v>0</v>
      </c>
      <c r="DM152" s="24">
        <v>0</v>
      </c>
      <c r="DN152" s="24">
        <v>0</v>
      </c>
      <c r="DO152" s="24">
        <v>0</v>
      </c>
      <c r="DP152" s="24">
        <v>0</v>
      </c>
      <c r="DQ152" s="24">
        <v>0</v>
      </c>
      <c r="DR152" s="24">
        <v>0</v>
      </c>
      <c r="DS152" s="24">
        <v>0</v>
      </c>
      <c r="DT152" s="24">
        <v>0</v>
      </c>
      <c r="DU152" s="24">
        <v>0</v>
      </c>
      <c r="DV152" s="24">
        <v>0</v>
      </c>
      <c r="DW152" s="24">
        <v>0</v>
      </c>
      <c r="DX152" s="24">
        <v>0</v>
      </c>
      <c r="DY152" s="24">
        <v>0</v>
      </c>
      <c r="DZ152" s="24">
        <v>0</v>
      </c>
      <c r="EA152" s="24">
        <v>0</v>
      </c>
      <c r="EB152" s="24">
        <v>0</v>
      </c>
      <c r="EC152" s="24">
        <v>0</v>
      </c>
      <c r="ED152" s="24">
        <v>0</v>
      </c>
      <c r="EE152" s="24">
        <v>0</v>
      </c>
      <c r="EF152" s="24">
        <v>0</v>
      </c>
      <c r="EG152" s="24">
        <v>0</v>
      </c>
      <c r="EH152" s="24">
        <v>0</v>
      </c>
      <c r="EI152" s="24">
        <v>0</v>
      </c>
      <c r="EJ152" s="24">
        <v>0</v>
      </c>
      <c r="EK152" s="24">
        <v>0</v>
      </c>
      <c r="EL152" s="24">
        <v>0</v>
      </c>
      <c r="EM152" s="24">
        <v>0</v>
      </c>
      <c r="EN152" s="24">
        <v>0</v>
      </c>
      <c r="EO152" s="24">
        <v>0</v>
      </c>
      <c r="EP152" s="24">
        <v>0</v>
      </c>
      <c r="EQ152" s="24">
        <v>0</v>
      </c>
      <c r="ER152" s="24">
        <v>0</v>
      </c>
      <c r="ES152" s="24">
        <v>0</v>
      </c>
      <c r="ET152" s="24">
        <v>0</v>
      </c>
      <c r="EU152" s="23"/>
      <c r="EV152" s="23"/>
      <c r="EW152" s="23"/>
      <c r="EX152" s="23"/>
      <c r="EY152" s="23"/>
      <c r="EZ152" s="23"/>
      <c r="FA152" s="23"/>
      <c r="FB152" s="7">
        <f>-D6*D6</f>
        <v>-1.5625E-2</v>
      </c>
      <c r="FD152" s="5" t="str">
        <v>87a</v>
      </c>
      <c r="FE152" s="7">
        <v>-7.0144684595711034E-4</v>
      </c>
    </row>
    <row r="153" spans="1:161" x14ac:dyDescent="0.25">
      <c r="A153" s="1" t="s">
        <v>166</v>
      </c>
      <c r="B153" s="24">
        <v>0</v>
      </c>
      <c r="C153" s="24">
        <v>0</v>
      </c>
      <c r="D153" s="24">
        <v>0</v>
      </c>
      <c r="E153" s="24">
        <v>0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>
        <v>0</v>
      </c>
      <c r="V153" s="24">
        <v>0</v>
      </c>
      <c r="W153" s="24">
        <v>0</v>
      </c>
      <c r="X153" s="24">
        <v>0</v>
      </c>
      <c r="Y153" s="24">
        <v>0</v>
      </c>
      <c r="Z153" s="24">
        <v>0</v>
      </c>
      <c r="AA153" s="24">
        <v>0</v>
      </c>
      <c r="AB153" s="24">
        <v>0</v>
      </c>
      <c r="AC153" s="24">
        <v>0</v>
      </c>
      <c r="AD153" s="24">
        <v>0</v>
      </c>
      <c r="AE153" s="24">
        <v>0</v>
      </c>
      <c r="AF153" s="24">
        <v>0</v>
      </c>
      <c r="AG153" s="24">
        <v>0</v>
      </c>
      <c r="AH153" s="24">
        <v>0</v>
      </c>
      <c r="AI153" s="24">
        <v>0</v>
      </c>
      <c r="AJ153" s="24">
        <v>0</v>
      </c>
      <c r="AK153" s="24">
        <v>0</v>
      </c>
      <c r="AL153" s="24">
        <v>0</v>
      </c>
      <c r="AM153" s="24">
        <v>0</v>
      </c>
      <c r="AN153" s="24">
        <v>0</v>
      </c>
      <c r="AO153" s="24">
        <v>0</v>
      </c>
      <c r="AP153" s="24">
        <v>0</v>
      </c>
      <c r="AQ153" s="24">
        <v>0</v>
      </c>
      <c r="AR153" s="24">
        <v>0</v>
      </c>
      <c r="AS153" s="24">
        <v>0</v>
      </c>
      <c r="AT153" s="24">
        <v>0</v>
      </c>
      <c r="AU153" s="24">
        <v>0</v>
      </c>
      <c r="AV153" s="24">
        <v>0</v>
      </c>
      <c r="AW153" s="24">
        <v>0</v>
      </c>
      <c r="AX153" s="24">
        <v>0</v>
      </c>
      <c r="AY153" s="24">
        <v>0</v>
      </c>
      <c r="AZ153" s="24">
        <v>0</v>
      </c>
      <c r="BA153" s="24">
        <v>0</v>
      </c>
      <c r="BB153" s="24">
        <v>0</v>
      </c>
      <c r="BC153" s="24">
        <v>0</v>
      </c>
      <c r="BD153" s="24">
        <v>0</v>
      </c>
      <c r="BE153" s="24">
        <v>0</v>
      </c>
      <c r="BF153" s="24">
        <v>0</v>
      </c>
      <c r="BG153" s="24">
        <v>0</v>
      </c>
      <c r="BH153" s="24">
        <v>0</v>
      </c>
      <c r="BI153" s="24">
        <v>0</v>
      </c>
      <c r="BJ153" s="24">
        <v>0</v>
      </c>
      <c r="BK153" s="24">
        <v>0</v>
      </c>
      <c r="BL153" s="24">
        <v>0</v>
      </c>
      <c r="BM153" s="24">
        <v>0</v>
      </c>
      <c r="BN153" s="24">
        <v>0</v>
      </c>
      <c r="BO153" s="24">
        <v>1</v>
      </c>
      <c r="BP153" s="24">
        <v>0</v>
      </c>
      <c r="BQ153" s="24">
        <v>0</v>
      </c>
      <c r="BR153" s="24">
        <v>0</v>
      </c>
      <c r="BS153" s="24">
        <v>0</v>
      </c>
      <c r="BT153" s="24">
        <v>0</v>
      </c>
      <c r="BU153" s="24">
        <v>0</v>
      </c>
      <c r="BV153" s="24">
        <v>0</v>
      </c>
      <c r="BW153" s="24">
        <v>0</v>
      </c>
      <c r="BX153" s="24">
        <v>0</v>
      </c>
      <c r="BY153" s="24">
        <v>0</v>
      </c>
      <c r="BZ153" s="24">
        <v>0</v>
      </c>
      <c r="CA153" s="24">
        <v>0</v>
      </c>
      <c r="CB153" s="24">
        <v>0</v>
      </c>
      <c r="CC153" s="24">
        <v>0</v>
      </c>
      <c r="CD153" s="24">
        <v>0</v>
      </c>
      <c r="CE153" s="24">
        <v>0</v>
      </c>
      <c r="CF153" s="24">
        <v>0</v>
      </c>
      <c r="CG153" s="24">
        <v>0</v>
      </c>
      <c r="CH153" s="24">
        <v>0</v>
      </c>
      <c r="CI153" s="24">
        <v>0</v>
      </c>
      <c r="CJ153" s="24">
        <v>0</v>
      </c>
      <c r="CK153" s="24">
        <v>0</v>
      </c>
      <c r="CL153" s="24">
        <v>0</v>
      </c>
      <c r="CM153" s="24">
        <v>0</v>
      </c>
      <c r="CN153" s="24">
        <v>0</v>
      </c>
      <c r="CO153" s="24">
        <v>0</v>
      </c>
      <c r="CP153" s="24">
        <v>0</v>
      </c>
      <c r="CQ153" s="24">
        <v>0</v>
      </c>
      <c r="CR153" s="24">
        <v>0</v>
      </c>
      <c r="CS153" s="24">
        <v>0</v>
      </c>
      <c r="CT153" s="24">
        <v>0</v>
      </c>
      <c r="CU153" s="24">
        <v>0</v>
      </c>
      <c r="CV153" s="24">
        <v>0</v>
      </c>
      <c r="CW153" s="24">
        <v>0</v>
      </c>
      <c r="CX153" s="24">
        <v>0</v>
      </c>
      <c r="CY153" s="24">
        <v>0</v>
      </c>
      <c r="CZ153" s="24">
        <v>0</v>
      </c>
      <c r="DA153" s="24">
        <v>0</v>
      </c>
      <c r="DB153" s="24">
        <v>0</v>
      </c>
      <c r="DC153" s="24">
        <v>0</v>
      </c>
      <c r="DD153" s="24">
        <v>0</v>
      </c>
      <c r="DE153" s="24">
        <v>0</v>
      </c>
      <c r="DF153" s="24">
        <v>0</v>
      </c>
      <c r="DG153" s="24">
        <v>0</v>
      </c>
      <c r="DH153" s="24">
        <v>0</v>
      </c>
      <c r="DI153" s="24">
        <v>0</v>
      </c>
      <c r="DJ153" s="24">
        <v>0</v>
      </c>
      <c r="DK153" s="24">
        <v>0</v>
      </c>
      <c r="DL153" s="24">
        <v>0</v>
      </c>
      <c r="DM153" s="24">
        <v>0</v>
      </c>
      <c r="DN153" s="24">
        <v>0</v>
      </c>
      <c r="DO153" s="24">
        <v>0</v>
      </c>
      <c r="DP153" s="24">
        <v>0</v>
      </c>
      <c r="DQ153" s="24">
        <v>0</v>
      </c>
      <c r="DR153" s="24">
        <v>0</v>
      </c>
      <c r="DS153" s="24">
        <v>0</v>
      </c>
      <c r="DT153" s="24">
        <v>0</v>
      </c>
      <c r="DU153" s="24">
        <v>0</v>
      </c>
      <c r="DV153" s="24">
        <v>0</v>
      </c>
      <c r="DW153" s="24">
        <v>0</v>
      </c>
      <c r="DX153" s="24">
        <v>0</v>
      </c>
      <c r="DY153" s="24">
        <v>0</v>
      </c>
      <c r="DZ153" s="24">
        <v>0</v>
      </c>
      <c r="EA153" s="24">
        <v>0</v>
      </c>
      <c r="EB153" s="24">
        <v>0</v>
      </c>
      <c r="EC153" s="24">
        <v>0</v>
      </c>
      <c r="ED153" s="24">
        <v>0</v>
      </c>
      <c r="EE153" s="24">
        <v>0</v>
      </c>
      <c r="EF153" s="24">
        <v>0</v>
      </c>
      <c r="EG153" s="24">
        <v>0</v>
      </c>
      <c r="EH153" s="24">
        <v>0</v>
      </c>
      <c r="EI153" s="24">
        <v>0</v>
      </c>
      <c r="EJ153" s="24">
        <v>0</v>
      </c>
      <c r="EK153" s="24">
        <v>0</v>
      </c>
      <c r="EL153" s="24">
        <v>0</v>
      </c>
      <c r="EM153" s="24">
        <v>0</v>
      </c>
      <c r="EN153" s="24">
        <v>0</v>
      </c>
      <c r="EO153" s="24">
        <v>0</v>
      </c>
      <c r="EP153" s="24">
        <v>0</v>
      </c>
      <c r="EQ153" s="24">
        <v>0</v>
      </c>
      <c r="ER153" s="24">
        <v>0</v>
      </c>
      <c r="ES153" s="24">
        <v>0</v>
      </c>
      <c r="ET153" s="24">
        <v>0</v>
      </c>
      <c r="EU153" s="23"/>
      <c r="EV153" s="23"/>
      <c r="EW153" s="23"/>
      <c r="EX153" s="23"/>
      <c r="EY153" s="23"/>
      <c r="EZ153" s="23"/>
      <c r="FA153" s="23"/>
      <c r="FB153" s="7">
        <v>0</v>
      </c>
      <c r="FD153" s="5" t="str">
        <v>88a</v>
      </c>
      <c r="FE153" s="7">
        <v>-6.7398613191773033E-4</v>
      </c>
    </row>
    <row r="154" spans="1:161" x14ac:dyDescent="0.25">
      <c r="A154" s="1" t="s">
        <v>167</v>
      </c>
      <c r="B154" s="24">
        <v>0</v>
      </c>
      <c r="C154" s="24">
        <v>0</v>
      </c>
      <c r="D154" s="24">
        <v>0</v>
      </c>
      <c r="E154" s="24">
        <v>0</v>
      </c>
      <c r="F154" s="24">
        <v>0</v>
      </c>
      <c r="G154" s="24">
        <v>0</v>
      </c>
      <c r="H154" s="24">
        <v>0</v>
      </c>
      <c r="I154" s="24">
        <v>0</v>
      </c>
      <c r="J154" s="24">
        <v>0</v>
      </c>
      <c r="K154" s="24">
        <v>0</v>
      </c>
      <c r="L154" s="24">
        <v>0</v>
      </c>
      <c r="M154" s="24">
        <v>0</v>
      </c>
      <c r="N154" s="24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>
        <v>0</v>
      </c>
      <c r="V154" s="24">
        <v>0</v>
      </c>
      <c r="W154" s="24">
        <v>0</v>
      </c>
      <c r="X154" s="24">
        <v>0</v>
      </c>
      <c r="Y154" s="24">
        <v>0</v>
      </c>
      <c r="Z154" s="24">
        <v>0</v>
      </c>
      <c r="AA154" s="24">
        <v>0</v>
      </c>
      <c r="AB154" s="24">
        <v>0</v>
      </c>
      <c r="AC154" s="24">
        <v>0</v>
      </c>
      <c r="AD154" s="24">
        <v>0</v>
      </c>
      <c r="AE154" s="24">
        <v>0</v>
      </c>
      <c r="AF154" s="24">
        <v>0</v>
      </c>
      <c r="AG154" s="24">
        <v>0</v>
      </c>
      <c r="AH154" s="24">
        <v>0</v>
      </c>
      <c r="AI154" s="24">
        <v>0</v>
      </c>
      <c r="AJ154" s="24">
        <v>0</v>
      </c>
      <c r="AK154" s="24">
        <v>0</v>
      </c>
      <c r="AL154" s="24">
        <v>0</v>
      </c>
      <c r="AM154" s="24">
        <v>0</v>
      </c>
      <c r="AN154" s="24">
        <v>0</v>
      </c>
      <c r="AO154" s="24">
        <v>0</v>
      </c>
      <c r="AP154" s="24">
        <v>0</v>
      </c>
      <c r="AQ154" s="24">
        <v>0</v>
      </c>
      <c r="AR154" s="24">
        <v>0</v>
      </c>
      <c r="AS154" s="24">
        <v>0</v>
      </c>
      <c r="AT154" s="24">
        <v>0</v>
      </c>
      <c r="AU154" s="24">
        <v>0</v>
      </c>
      <c r="AV154" s="24">
        <v>0</v>
      </c>
      <c r="AW154" s="24">
        <v>0</v>
      </c>
      <c r="AX154" s="24">
        <v>0</v>
      </c>
      <c r="AY154" s="24">
        <v>0</v>
      </c>
      <c r="AZ154" s="24">
        <v>0</v>
      </c>
      <c r="BA154" s="24">
        <v>0</v>
      </c>
      <c r="BB154" s="24">
        <v>0</v>
      </c>
      <c r="BC154" s="24">
        <v>0</v>
      </c>
      <c r="BD154" s="24">
        <v>0</v>
      </c>
      <c r="BE154" s="24">
        <v>0</v>
      </c>
      <c r="BF154" s="24">
        <v>0</v>
      </c>
      <c r="BG154" s="24">
        <v>0</v>
      </c>
      <c r="BH154" s="24">
        <v>0</v>
      </c>
      <c r="BI154" s="24">
        <v>0</v>
      </c>
      <c r="BJ154" s="24">
        <v>0</v>
      </c>
      <c r="BK154" s="24">
        <v>0</v>
      </c>
      <c r="BL154" s="24">
        <v>0</v>
      </c>
      <c r="BM154" s="24">
        <v>0</v>
      </c>
      <c r="BN154" s="24">
        <v>1</v>
      </c>
      <c r="BO154" s="24">
        <v>-2</v>
      </c>
      <c r="BP154" s="24">
        <v>1</v>
      </c>
      <c r="BQ154" s="24">
        <v>0</v>
      </c>
      <c r="BR154" s="24">
        <v>0</v>
      </c>
      <c r="BS154" s="24">
        <v>0</v>
      </c>
      <c r="BT154" s="24">
        <v>0</v>
      </c>
      <c r="BU154" s="24">
        <v>0</v>
      </c>
      <c r="BV154" s="24">
        <v>0</v>
      </c>
      <c r="BW154" s="24">
        <v>0</v>
      </c>
      <c r="BX154" s="24">
        <v>0</v>
      </c>
      <c r="BY154" s="24">
        <v>0</v>
      </c>
      <c r="BZ154" s="24">
        <v>0</v>
      </c>
      <c r="CA154" s="24">
        <v>0</v>
      </c>
      <c r="CB154" s="24">
        <v>0</v>
      </c>
      <c r="CC154" s="24">
        <v>0</v>
      </c>
      <c r="CD154" s="24">
        <v>0</v>
      </c>
      <c r="CE154" s="24">
        <v>0</v>
      </c>
      <c r="CF154" s="24">
        <v>0</v>
      </c>
      <c r="CG154" s="24">
        <v>0</v>
      </c>
      <c r="CH154" s="24">
        <v>0</v>
      </c>
      <c r="CI154" s="24">
        <v>0</v>
      </c>
      <c r="CJ154" s="24">
        <v>0</v>
      </c>
      <c r="CK154" s="24">
        <v>0</v>
      </c>
      <c r="CL154" s="24">
        <v>0</v>
      </c>
      <c r="CM154" s="24">
        <v>0</v>
      </c>
      <c r="CN154" s="24">
        <v>0</v>
      </c>
      <c r="CO154" s="24">
        <v>0</v>
      </c>
      <c r="CP154" s="24">
        <v>0</v>
      </c>
      <c r="CQ154" s="24">
        <v>0</v>
      </c>
      <c r="CR154" s="24">
        <v>0</v>
      </c>
      <c r="CS154" s="24">
        <v>0</v>
      </c>
      <c r="CT154" s="24">
        <v>0</v>
      </c>
      <c r="CU154" s="24">
        <v>0</v>
      </c>
      <c r="CV154" s="24">
        <v>0</v>
      </c>
      <c r="CW154" s="24">
        <v>0</v>
      </c>
      <c r="CX154" s="24">
        <v>0</v>
      </c>
      <c r="CY154" s="24">
        <v>0</v>
      </c>
      <c r="CZ154" s="24">
        <v>0</v>
      </c>
      <c r="DA154" s="24">
        <v>0</v>
      </c>
      <c r="DB154" s="24">
        <v>0</v>
      </c>
      <c r="DC154" s="24">
        <v>0</v>
      </c>
      <c r="DD154" s="24">
        <v>0</v>
      </c>
      <c r="DE154" s="24">
        <v>0</v>
      </c>
      <c r="DF154" s="24">
        <v>0</v>
      </c>
      <c r="DG154" s="24">
        <v>0</v>
      </c>
      <c r="DH154" s="24">
        <v>0</v>
      </c>
      <c r="DI154" s="24">
        <v>0</v>
      </c>
      <c r="DJ154" s="24">
        <v>0</v>
      </c>
      <c r="DK154" s="24">
        <v>0</v>
      </c>
      <c r="DL154" s="24">
        <v>0</v>
      </c>
      <c r="DM154" s="24">
        <v>0</v>
      </c>
      <c r="DN154" s="24">
        <v>0</v>
      </c>
      <c r="DO154" s="24">
        <v>0</v>
      </c>
      <c r="DP154" s="24">
        <v>0</v>
      </c>
      <c r="DQ154" s="24">
        <v>0</v>
      </c>
      <c r="DR154" s="24">
        <v>0</v>
      </c>
      <c r="DS154" s="24">
        <v>0</v>
      </c>
      <c r="DT154" s="24">
        <v>0</v>
      </c>
      <c r="DU154" s="24">
        <v>0</v>
      </c>
      <c r="DV154" s="24">
        <v>0</v>
      </c>
      <c r="DW154" s="24">
        <v>0</v>
      </c>
      <c r="DX154" s="24">
        <v>0</v>
      </c>
      <c r="DY154" s="24">
        <v>0</v>
      </c>
      <c r="DZ154" s="24">
        <v>0</v>
      </c>
      <c r="EA154" s="24">
        <v>0</v>
      </c>
      <c r="EB154" s="24">
        <v>0</v>
      </c>
      <c r="EC154" s="24">
        <v>0</v>
      </c>
      <c r="ED154" s="24">
        <v>0</v>
      </c>
      <c r="EE154" s="24">
        <v>0</v>
      </c>
      <c r="EF154" s="24">
        <v>0</v>
      </c>
      <c r="EG154" s="24">
        <v>0</v>
      </c>
      <c r="EH154" s="24">
        <v>0</v>
      </c>
      <c r="EI154" s="24">
        <v>0</v>
      </c>
      <c r="EJ154" s="24">
        <v>0</v>
      </c>
      <c r="EK154" s="24">
        <v>0</v>
      </c>
      <c r="EL154" s="24">
        <v>0</v>
      </c>
      <c r="EM154" s="24">
        <v>0</v>
      </c>
      <c r="EN154" s="24">
        <v>0</v>
      </c>
      <c r="EO154" s="24">
        <v>0</v>
      </c>
      <c r="EP154" s="24">
        <v>0</v>
      </c>
      <c r="EQ154" s="24">
        <v>0</v>
      </c>
      <c r="ER154" s="24">
        <v>0</v>
      </c>
      <c r="ES154" s="24">
        <v>0</v>
      </c>
      <c r="ET154" s="24">
        <v>0</v>
      </c>
      <c r="EU154" s="23"/>
      <c r="EV154" s="23"/>
      <c r="EW154" s="23"/>
      <c r="EX154" s="23"/>
      <c r="EY154" s="23"/>
      <c r="EZ154" s="23"/>
      <c r="FA154" s="23"/>
      <c r="FB154" s="7">
        <f>-D6*D6</f>
        <v>-1.5625E-2</v>
      </c>
      <c r="FD154" s="5" t="str">
        <v>89a</v>
      </c>
      <c r="FE154" s="7">
        <v>-1.5625000000000155E-4</v>
      </c>
    </row>
    <row r="155" spans="1:161" x14ac:dyDescent="0.25">
      <c r="A155" s="1" t="s">
        <v>168</v>
      </c>
      <c r="B155" s="24">
        <v>0</v>
      </c>
      <c r="C155" s="24">
        <v>0</v>
      </c>
      <c r="D155" s="24">
        <v>0</v>
      </c>
      <c r="E155" s="24">
        <v>0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>
        <v>0</v>
      </c>
      <c r="V155" s="24">
        <v>0</v>
      </c>
      <c r="W155" s="24">
        <v>0</v>
      </c>
      <c r="X155" s="24">
        <v>0</v>
      </c>
      <c r="Y155" s="24">
        <v>0</v>
      </c>
      <c r="Z155" s="24">
        <v>0</v>
      </c>
      <c r="AA155" s="24">
        <v>0</v>
      </c>
      <c r="AB155" s="24">
        <v>0</v>
      </c>
      <c r="AC155" s="24">
        <v>0</v>
      </c>
      <c r="AD155" s="24">
        <v>0</v>
      </c>
      <c r="AE155" s="24">
        <v>0</v>
      </c>
      <c r="AF155" s="24">
        <v>0</v>
      </c>
      <c r="AG155" s="24">
        <v>0</v>
      </c>
      <c r="AH155" s="24">
        <v>0</v>
      </c>
      <c r="AI155" s="24">
        <v>0</v>
      </c>
      <c r="AJ155" s="24">
        <v>0</v>
      </c>
      <c r="AK155" s="24">
        <v>0</v>
      </c>
      <c r="AL155" s="24">
        <v>0</v>
      </c>
      <c r="AM155" s="24">
        <v>0</v>
      </c>
      <c r="AN155" s="24">
        <v>0</v>
      </c>
      <c r="AO155" s="24">
        <v>0</v>
      </c>
      <c r="AP155" s="24">
        <v>0</v>
      </c>
      <c r="AQ155" s="24">
        <v>0</v>
      </c>
      <c r="AR155" s="24">
        <v>0</v>
      </c>
      <c r="AS155" s="24">
        <v>0</v>
      </c>
      <c r="AT155" s="24">
        <v>0</v>
      </c>
      <c r="AU155" s="24">
        <v>0</v>
      </c>
      <c r="AV155" s="24">
        <v>0</v>
      </c>
      <c r="AW155" s="24">
        <v>0</v>
      </c>
      <c r="AX155" s="24">
        <v>0</v>
      </c>
      <c r="AY155" s="24">
        <v>0</v>
      </c>
      <c r="AZ155" s="24">
        <v>0</v>
      </c>
      <c r="BA155" s="24">
        <v>0</v>
      </c>
      <c r="BB155" s="24">
        <v>0</v>
      </c>
      <c r="BC155" s="24">
        <v>0</v>
      </c>
      <c r="BD155" s="24">
        <v>0</v>
      </c>
      <c r="BE155" s="24">
        <v>0</v>
      </c>
      <c r="BF155" s="24">
        <v>0</v>
      </c>
      <c r="BG155" s="24">
        <v>0</v>
      </c>
      <c r="BH155" s="24">
        <v>0</v>
      </c>
      <c r="BI155" s="24">
        <v>0</v>
      </c>
      <c r="BJ155" s="24">
        <v>0</v>
      </c>
      <c r="BK155" s="24">
        <v>0</v>
      </c>
      <c r="BL155" s="24">
        <v>0</v>
      </c>
      <c r="BM155" s="24">
        <v>0</v>
      </c>
      <c r="BN155" s="24">
        <v>0</v>
      </c>
      <c r="BO155" s="24">
        <v>0</v>
      </c>
      <c r="BP155" s="24">
        <v>0</v>
      </c>
      <c r="BQ155" s="24">
        <v>0</v>
      </c>
      <c r="BR155" s="24">
        <v>0</v>
      </c>
      <c r="BS155" s="24">
        <v>0</v>
      </c>
      <c r="BT155" s="24">
        <v>0</v>
      </c>
      <c r="BU155" s="24">
        <v>0</v>
      </c>
      <c r="BV155" s="24">
        <v>0</v>
      </c>
      <c r="BW155" s="24">
        <v>0</v>
      </c>
      <c r="BX155" s="24">
        <v>0</v>
      </c>
      <c r="BY155" s="24">
        <v>0</v>
      </c>
      <c r="BZ155" s="24">
        <v>0</v>
      </c>
      <c r="CA155" s="24">
        <v>0</v>
      </c>
      <c r="CB155" s="24">
        <v>1</v>
      </c>
      <c r="CC155" s="24">
        <v>0</v>
      </c>
      <c r="CD155" s="24">
        <v>0</v>
      </c>
      <c r="CE155" s="24">
        <v>0</v>
      </c>
      <c r="CF155" s="24">
        <v>0</v>
      </c>
      <c r="CG155" s="24">
        <v>0</v>
      </c>
      <c r="CH155" s="24">
        <v>0</v>
      </c>
      <c r="CI155" s="24">
        <v>0</v>
      </c>
      <c r="CJ155" s="24">
        <v>0</v>
      </c>
      <c r="CK155" s="24">
        <v>0</v>
      </c>
      <c r="CL155" s="24">
        <v>0</v>
      </c>
      <c r="CM155" s="24">
        <v>0</v>
      </c>
      <c r="CN155" s="24">
        <v>0</v>
      </c>
      <c r="CO155" s="24">
        <v>0</v>
      </c>
      <c r="CP155" s="24">
        <v>0</v>
      </c>
      <c r="CQ155" s="24">
        <v>0</v>
      </c>
      <c r="CR155" s="24">
        <v>0</v>
      </c>
      <c r="CS155" s="24">
        <v>0</v>
      </c>
      <c r="CT155" s="24">
        <v>0</v>
      </c>
      <c r="CU155" s="24">
        <v>0</v>
      </c>
      <c r="CV155" s="24">
        <v>0</v>
      </c>
      <c r="CW155" s="24">
        <v>0</v>
      </c>
      <c r="CX155" s="24">
        <v>0</v>
      </c>
      <c r="CY155" s="24">
        <v>0</v>
      </c>
      <c r="CZ155" s="24">
        <v>0</v>
      </c>
      <c r="DA155" s="24">
        <v>0</v>
      </c>
      <c r="DB155" s="24">
        <v>0</v>
      </c>
      <c r="DC155" s="24">
        <v>0</v>
      </c>
      <c r="DD155" s="24">
        <v>0</v>
      </c>
      <c r="DE155" s="24">
        <v>0</v>
      </c>
      <c r="DF155" s="24">
        <v>0</v>
      </c>
      <c r="DG155" s="24">
        <v>0</v>
      </c>
      <c r="DH155" s="24">
        <v>0</v>
      </c>
      <c r="DI155" s="24">
        <v>0</v>
      </c>
      <c r="DJ155" s="24">
        <v>0</v>
      </c>
      <c r="DK155" s="24">
        <v>0</v>
      </c>
      <c r="DL155" s="24">
        <v>0</v>
      </c>
      <c r="DM155" s="24">
        <v>0</v>
      </c>
      <c r="DN155" s="24">
        <v>0</v>
      </c>
      <c r="DO155" s="24">
        <v>0</v>
      </c>
      <c r="DP155" s="24">
        <v>0</v>
      </c>
      <c r="DQ155" s="24">
        <v>0</v>
      </c>
      <c r="DR155" s="24">
        <v>0</v>
      </c>
      <c r="DS155" s="24">
        <v>0</v>
      </c>
      <c r="DT155" s="24">
        <v>0</v>
      </c>
      <c r="DU155" s="24">
        <v>0</v>
      </c>
      <c r="DV155" s="24">
        <v>0</v>
      </c>
      <c r="DW155" s="24">
        <v>0</v>
      </c>
      <c r="DX155" s="24">
        <v>0</v>
      </c>
      <c r="DY155" s="24">
        <v>0</v>
      </c>
      <c r="DZ155" s="24">
        <v>0</v>
      </c>
      <c r="EA155" s="24">
        <v>0</v>
      </c>
      <c r="EB155" s="24">
        <v>0</v>
      </c>
      <c r="EC155" s="24">
        <v>0</v>
      </c>
      <c r="ED155" s="24">
        <v>0</v>
      </c>
      <c r="EE155" s="24">
        <v>0</v>
      </c>
      <c r="EF155" s="24">
        <v>0</v>
      </c>
      <c r="EG155" s="24">
        <v>0</v>
      </c>
      <c r="EH155" s="24">
        <v>0</v>
      </c>
      <c r="EI155" s="24">
        <v>0</v>
      </c>
      <c r="EJ155" s="24">
        <v>0</v>
      </c>
      <c r="EK155" s="24">
        <v>0</v>
      </c>
      <c r="EL155" s="24">
        <v>0</v>
      </c>
      <c r="EM155" s="24">
        <v>0</v>
      </c>
      <c r="EN155" s="24">
        <v>0</v>
      </c>
      <c r="EO155" s="24">
        <v>0</v>
      </c>
      <c r="EP155" s="24">
        <v>0</v>
      </c>
      <c r="EQ155" s="24">
        <v>0</v>
      </c>
      <c r="ER155" s="24">
        <v>0</v>
      </c>
      <c r="ES155" s="24">
        <v>0</v>
      </c>
      <c r="ET155" s="24">
        <v>0</v>
      </c>
      <c r="EU155" s="23"/>
      <c r="EV155" s="23"/>
      <c r="EW155" s="23"/>
      <c r="EX155" s="23"/>
      <c r="EY155" s="23"/>
      <c r="EZ155" s="23"/>
      <c r="FA155" s="23"/>
      <c r="FB155" s="7">
        <v>0</v>
      </c>
      <c r="FD155" s="5" t="str">
        <v>89b</v>
      </c>
      <c r="FE155" s="7">
        <v>-7.3728888680825375E-3</v>
      </c>
    </row>
    <row r="156" spans="1:161" x14ac:dyDescent="0.25">
      <c r="A156" s="1" t="s">
        <v>169</v>
      </c>
      <c r="B156" s="24">
        <v>0</v>
      </c>
      <c r="C156" s="24">
        <v>0</v>
      </c>
      <c r="D156" s="24">
        <v>0</v>
      </c>
      <c r="E156" s="24">
        <v>0</v>
      </c>
      <c r="F156" s="24">
        <v>0</v>
      </c>
      <c r="G156" s="24">
        <v>0</v>
      </c>
      <c r="H156" s="24">
        <v>0</v>
      </c>
      <c r="I156" s="24">
        <v>0</v>
      </c>
      <c r="J156" s="24">
        <v>0</v>
      </c>
      <c r="K156" s="24">
        <v>0</v>
      </c>
      <c r="L156" s="24">
        <v>0</v>
      </c>
      <c r="M156" s="24">
        <v>0</v>
      </c>
      <c r="N156" s="24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>
        <v>0</v>
      </c>
      <c r="V156" s="24">
        <v>0</v>
      </c>
      <c r="W156" s="24">
        <v>0</v>
      </c>
      <c r="X156" s="24">
        <v>0</v>
      </c>
      <c r="Y156" s="24">
        <v>0</v>
      </c>
      <c r="Z156" s="24">
        <v>0</v>
      </c>
      <c r="AA156" s="24">
        <v>0</v>
      </c>
      <c r="AB156" s="24">
        <v>0</v>
      </c>
      <c r="AC156" s="24">
        <v>0</v>
      </c>
      <c r="AD156" s="24">
        <v>0</v>
      </c>
      <c r="AE156" s="24">
        <v>0</v>
      </c>
      <c r="AF156" s="24">
        <v>0</v>
      </c>
      <c r="AG156" s="24">
        <v>0</v>
      </c>
      <c r="AH156" s="24">
        <v>0</v>
      </c>
      <c r="AI156" s="24">
        <v>0</v>
      </c>
      <c r="AJ156" s="24">
        <v>0</v>
      </c>
      <c r="AK156" s="24">
        <v>0</v>
      </c>
      <c r="AL156" s="24">
        <v>0</v>
      </c>
      <c r="AM156" s="24">
        <v>0</v>
      </c>
      <c r="AN156" s="24">
        <v>0</v>
      </c>
      <c r="AO156" s="24">
        <v>0</v>
      </c>
      <c r="AP156" s="24">
        <v>0</v>
      </c>
      <c r="AQ156" s="24">
        <v>0</v>
      </c>
      <c r="AR156" s="24">
        <v>0</v>
      </c>
      <c r="AS156" s="24">
        <v>0</v>
      </c>
      <c r="AT156" s="24">
        <v>0</v>
      </c>
      <c r="AU156" s="24">
        <v>0</v>
      </c>
      <c r="AV156" s="24">
        <v>0</v>
      </c>
      <c r="AW156" s="24">
        <v>0</v>
      </c>
      <c r="AX156" s="24">
        <v>0</v>
      </c>
      <c r="AY156" s="24">
        <v>0</v>
      </c>
      <c r="AZ156" s="24">
        <v>0</v>
      </c>
      <c r="BA156" s="24">
        <v>0</v>
      </c>
      <c r="BB156" s="24">
        <v>0</v>
      </c>
      <c r="BC156" s="24">
        <v>0</v>
      </c>
      <c r="BD156" s="24">
        <v>0</v>
      </c>
      <c r="BE156" s="24">
        <v>0</v>
      </c>
      <c r="BF156" s="24">
        <v>0</v>
      </c>
      <c r="BG156" s="24">
        <v>0</v>
      </c>
      <c r="BH156" s="24">
        <v>0</v>
      </c>
      <c r="BI156" s="24">
        <v>0</v>
      </c>
      <c r="BJ156" s="24">
        <v>0</v>
      </c>
      <c r="BK156" s="24">
        <v>0</v>
      </c>
      <c r="BL156" s="24">
        <v>0</v>
      </c>
      <c r="BM156" s="24">
        <v>0</v>
      </c>
      <c r="BN156" s="24">
        <v>0</v>
      </c>
      <c r="BO156" s="24">
        <v>0</v>
      </c>
      <c r="BP156" s="24">
        <v>0</v>
      </c>
      <c r="BQ156" s="24">
        <v>0</v>
      </c>
      <c r="BR156" s="24">
        <v>0</v>
      </c>
      <c r="BS156" s="24">
        <v>0</v>
      </c>
      <c r="BT156" s="24">
        <v>0</v>
      </c>
      <c r="BU156" s="24">
        <v>0</v>
      </c>
      <c r="BV156" s="24">
        <v>0</v>
      </c>
      <c r="BW156" s="24">
        <v>0</v>
      </c>
      <c r="BX156" s="24">
        <v>0</v>
      </c>
      <c r="BY156" s="24">
        <v>0</v>
      </c>
      <c r="BZ156" s="24">
        <v>0</v>
      </c>
      <c r="CA156" s="24">
        <v>1</v>
      </c>
      <c r="CB156" s="24">
        <v>-2</v>
      </c>
      <c r="CC156" s="24">
        <v>1</v>
      </c>
      <c r="CD156" s="24">
        <v>0</v>
      </c>
      <c r="CE156" s="24">
        <v>0</v>
      </c>
      <c r="CF156" s="24">
        <v>0</v>
      </c>
      <c r="CG156" s="24">
        <v>0</v>
      </c>
      <c r="CH156" s="24">
        <v>0</v>
      </c>
      <c r="CI156" s="24">
        <v>0</v>
      </c>
      <c r="CJ156" s="24">
        <v>0</v>
      </c>
      <c r="CK156" s="24">
        <v>0</v>
      </c>
      <c r="CL156" s="24">
        <v>0</v>
      </c>
      <c r="CM156" s="24">
        <v>0</v>
      </c>
      <c r="CN156" s="24">
        <v>0</v>
      </c>
      <c r="CO156" s="24">
        <v>0</v>
      </c>
      <c r="CP156" s="24">
        <v>0</v>
      </c>
      <c r="CQ156" s="24">
        <v>0</v>
      </c>
      <c r="CR156" s="24">
        <v>0</v>
      </c>
      <c r="CS156" s="24">
        <v>0</v>
      </c>
      <c r="CT156" s="24">
        <v>0</v>
      </c>
      <c r="CU156" s="24">
        <v>0</v>
      </c>
      <c r="CV156" s="24">
        <v>0</v>
      </c>
      <c r="CW156" s="24">
        <v>0</v>
      </c>
      <c r="CX156" s="24">
        <v>0</v>
      </c>
      <c r="CY156" s="24">
        <v>0</v>
      </c>
      <c r="CZ156" s="24">
        <v>0</v>
      </c>
      <c r="DA156" s="24">
        <v>0</v>
      </c>
      <c r="DB156" s="24">
        <v>0</v>
      </c>
      <c r="DC156" s="24">
        <v>0</v>
      </c>
      <c r="DD156" s="24">
        <v>0</v>
      </c>
      <c r="DE156" s="24">
        <v>0</v>
      </c>
      <c r="DF156" s="24">
        <v>0</v>
      </c>
      <c r="DG156" s="24">
        <v>0</v>
      </c>
      <c r="DH156" s="24">
        <v>0</v>
      </c>
      <c r="DI156" s="24">
        <v>0</v>
      </c>
      <c r="DJ156" s="24">
        <v>0</v>
      </c>
      <c r="DK156" s="24">
        <v>0</v>
      </c>
      <c r="DL156" s="24">
        <v>0</v>
      </c>
      <c r="DM156" s="24">
        <v>0</v>
      </c>
      <c r="DN156" s="24">
        <v>0</v>
      </c>
      <c r="DO156" s="24">
        <v>0</v>
      </c>
      <c r="DP156" s="24">
        <v>0</v>
      </c>
      <c r="DQ156" s="24">
        <v>0</v>
      </c>
      <c r="DR156" s="24">
        <v>0</v>
      </c>
      <c r="DS156" s="24">
        <v>0</v>
      </c>
      <c r="DT156" s="24">
        <v>0</v>
      </c>
      <c r="DU156" s="24">
        <v>0</v>
      </c>
      <c r="DV156" s="24">
        <v>0</v>
      </c>
      <c r="DW156" s="24">
        <v>0</v>
      </c>
      <c r="DX156" s="24">
        <v>0</v>
      </c>
      <c r="DY156" s="24">
        <v>0</v>
      </c>
      <c r="DZ156" s="24">
        <v>0</v>
      </c>
      <c r="EA156" s="24">
        <v>0</v>
      </c>
      <c r="EB156" s="24">
        <v>0</v>
      </c>
      <c r="EC156" s="24">
        <v>0</v>
      </c>
      <c r="ED156" s="24">
        <v>0</v>
      </c>
      <c r="EE156" s="24">
        <v>0</v>
      </c>
      <c r="EF156" s="24">
        <v>0</v>
      </c>
      <c r="EG156" s="24">
        <v>0</v>
      </c>
      <c r="EH156" s="24">
        <v>0</v>
      </c>
      <c r="EI156" s="24">
        <v>0</v>
      </c>
      <c r="EJ156" s="24">
        <v>0</v>
      </c>
      <c r="EK156" s="24">
        <v>0</v>
      </c>
      <c r="EL156" s="24">
        <v>0</v>
      </c>
      <c r="EM156" s="24">
        <v>0</v>
      </c>
      <c r="EN156" s="24">
        <v>0</v>
      </c>
      <c r="EO156" s="24">
        <v>0</v>
      </c>
      <c r="EP156" s="24">
        <v>0</v>
      </c>
      <c r="EQ156" s="24">
        <v>0</v>
      </c>
      <c r="ER156" s="24">
        <v>0</v>
      </c>
      <c r="ES156" s="24">
        <v>0</v>
      </c>
      <c r="ET156" s="24">
        <v>0</v>
      </c>
      <c r="EU156" s="23"/>
      <c r="EV156" s="23"/>
      <c r="EW156" s="23"/>
      <c r="EX156" s="23"/>
      <c r="EY156" s="23"/>
      <c r="EZ156" s="23"/>
      <c r="FA156" s="23"/>
      <c r="FB156" s="7">
        <f>-D6*D6</f>
        <v>-1.5625E-2</v>
      </c>
      <c r="FD156" s="5" t="str">
        <v>82b</v>
      </c>
      <c r="FE156" s="7">
        <v>-1.5075625180142366E-3</v>
      </c>
    </row>
    <row r="157" spans="1:161" x14ac:dyDescent="0.25">
      <c r="A157" s="1" t="s">
        <v>170</v>
      </c>
      <c r="B157" s="24">
        <v>0</v>
      </c>
      <c r="C157" s="24">
        <v>0</v>
      </c>
      <c r="D157" s="24">
        <v>0</v>
      </c>
      <c r="E157" s="24">
        <v>0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>
        <v>0</v>
      </c>
      <c r="V157" s="24">
        <v>0</v>
      </c>
      <c r="W157" s="24">
        <v>0</v>
      </c>
      <c r="X157" s="24">
        <v>0</v>
      </c>
      <c r="Y157" s="24">
        <v>0</v>
      </c>
      <c r="Z157" s="24">
        <v>0</v>
      </c>
      <c r="AA157" s="24">
        <v>0</v>
      </c>
      <c r="AB157" s="24">
        <v>0</v>
      </c>
      <c r="AC157" s="24">
        <v>0</v>
      </c>
      <c r="AD157" s="24">
        <v>0</v>
      </c>
      <c r="AE157" s="24">
        <v>0</v>
      </c>
      <c r="AF157" s="24">
        <v>0</v>
      </c>
      <c r="AG157" s="24">
        <v>0</v>
      </c>
      <c r="AH157" s="24">
        <v>0</v>
      </c>
      <c r="AI157" s="24">
        <v>0</v>
      </c>
      <c r="AJ157" s="24">
        <v>0</v>
      </c>
      <c r="AK157" s="24">
        <v>0</v>
      </c>
      <c r="AL157" s="24">
        <v>0</v>
      </c>
      <c r="AM157" s="24">
        <v>0</v>
      </c>
      <c r="AN157" s="24">
        <v>0</v>
      </c>
      <c r="AO157" s="24">
        <v>0</v>
      </c>
      <c r="AP157" s="24">
        <v>0</v>
      </c>
      <c r="AQ157" s="24">
        <v>0</v>
      </c>
      <c r="AR157" s="24">
        <v>0</v>
      </c>
      <c r="AS157" s="24">
        <v>0</v>
      </c>
      <c r="AT157" s="24">
        <v>0</v>
      </c>
      <c r="AU157" s="24">
        <v>0</v>
      </c>
      <c r="AV157" s="24">
        <v>0</v>
      </c>
      <c r="AW157" s="24">
        <v>0</v>
      </c>
      <c r="AX157" s="24">
        <v>0</v>
      </c>
      <c r="AY157" s="24">
        <v>0</v>
      </c>
      <c r="AZ157" s="24">
        <v>0</v>
      </c>
      <c r="BA157" s="24">
        <v>0</v>
      </c>
      <c r="BB157" s="24">
        <v>0</v>
      </c>
      <c r="BC157" s="24">
        <v>0</v>
      </c>
      <c r="BD157" s="24">
        <v>0</v>
      </c>
      <c r="BE157" s="24">
        <v>0</v>
      </c>
      <c r="BF157" s="24">
        <v>0</v>
      </c>
      <c r="BG157" s="24">
        <v>0</v>
      </c>
      <c r="BH157" s="24">
        <v>0</v>
      </c>
      <c r="BI157" s="24">
        <v>0</v>
      </c>
      <c r="BJ157" s="24">
        <v>0</v>
      </c>
      <c r="BK157" s="24">
        <v>0</v>
      </c>
      <c r="BL157" s="24">
        <v>0</v>
      </c>
      <c r="BM157" s="24">
        <v>0</v>
      </c>
      <c r="BN157" s="24">
        <v>0</v>
      </c>
      <c r="BO157" s="24">
        <v>0</v>
      </c>
      <c r="BP157" s="24">
        <v>0</v>
      </c>
      <c r="BQ157" s="24">
        <v>0</v>
      </c>
      <c r="BR157" s="24">
        <v>0</v>
      </c>
      <c r="BS157" s="24">
        <v>0</v>
      </c>
      <c r="BT157" s="24">
        <v>0</v>
      </c>
      <c r="BU157" s="24">
        <v>0</v>
      </c>
      <c r="BV157" s="24">
        <v>0</v>
      </c>
      <c r="BW157" s="24">
        <v>0</v>
      </c>
      <c r="BX157" s="24">
        <v>0</v>
      </c>
      <c r="BY157" s="24">
        <v>0</v>
      </c>
      <c r="BZ157" s="24">
        <v>0</v>
      </c>
      <c r="CA157" s="24">
        <v>0</v>
      </c>
      <c r="CB157" s="24">
        <v>0</v>
      </c>
      <c r="CC157" s="24">
        <v>0</v>
      </c>
      <c r="CD157" s="24">
        <v>0</v>
      </c>
      <c r="CE157" s="24">
        <v>0</v>
      </c>
      <c r="CF157" s="24">
        <v>0</v>
      </c>
      <c r="CG157" s="24">
        <v>0</v>
      </c>
      <c r="CH157" s="24">
        <v>0</v>
      </c>
      <c r="CI157" s="24">
        <v>0</v>
      </c>
      <c r="CJ157" s="24">
        <v>0</v>
      </c>
      <c r="CK157" s="24">
        <v>0</v>
      </c>
      <c r="CL157" s="24">
        <v>0</v>
      </c>
      <c r="CM157" s="24">
        <v>0</v>
      </c>
      <c r="CN157" s="24">
        <v>0</v>
      </c>
      <c r="CO157" s="24">
        <v>1</v>
      </c>
      <c r="CP157" s="24">
        <v>0</v>
      </c>
      <c r="CQ157" s="24">
        <v>0</v>
      </c>
      <c r="CR157" s="24">
        <v>0</v>
      </c>
      <c r="CS157" s="24">
        <v>0</v>
      </c>
      <c r="CT157" s="24">
        <v>0</v>
      </c>
      <c r="CU157" s="24">
        <v>0</v>
      </c>
      <c r="CV157" s="24">
        <v>0</v>
      </c>
      <c r="CW157" s="24">
        <v>0</v>
      </c>
      <c r="CX157" s="24">
        <v>0</v>
      </c>
      <c r="CY157" s="24">
        <v>0</v>
      </c>
      <c r="CZ157" s="24">
        <v>0</v>
      </c>
      <c r="DA157" s="24">
        <v>0</v>
      </c>
      <c r="DB157" s="24">
        <v>0</v>
      </c>
      <c r="DC157" s="24">
        <v>0</v>
      </c>
      <c r="DD157" s="24">
        <v>0</v>
      </c>
      <c r="DE157" s="24">
        <v>0</v>
      </c>
      <c r="DF157" s="24">
        <v>0</v>
      </c>
      <c r="DG157" s="24">
        <v>0</v>
      </c>
      <c r="DH157" s="24">
        <v>0</v>
      </c>
      <c r="DI157" s="24">
        <v>0</v>
      </c>
      <c r="DJ157" s="24">
        <v>0</v>
      </c>
      <c r="DK157" s="24">
        <v>0</v>
      </c>
      <c r="DL157" s="24">
        <v>0</v>
      </c>
      <c r="DM157" s="24">
        <v>0</v>
      </c>
      <c r="DN157" s="24">
        <v>0</v>
      </c>
      <c r="DO157" s="24">
        <v>0</v>
      </c>
      <c r="DP157" s="24">
        <v>0</v>
      </c>
      <c r="DQ157" s="24">
        <v>0</v>
      </c>
      <c r="DR157" s="24">
        <v>0</v>
      </c>
      <c r="DS157" s="24">
        <v>0</v>
      </c>
      <c r="DT157" s="24">
        <v>0</v>
      </c>
      <c r="DU157" s="24">
        <v>0</v>
      </c>
      <c r="DV157" s="24">
        <v>0</v>
      </c>
      <c r="DW157" s="24">
        <v>0</v>
      </c>
      <c r="DX157" s="24">
        <v>0</v>
      </c>
      <c r="DY157" s="24">
        <v>0</v>
      </c>
      <c r="DZ157" s="24">
        <v>0</v>
      </c>
      <c r="EA157" s="24">
        <v>0</v>
      </c>
      <c r="EB157" s="24">
        <v>0</v>
      </c>
      <c r="EC157" s="24">
        <v>0</v>
      </c>
      <c r="ED157" s="24">
        <v>0</v>
      </c>
      <c r="EE157" s="24">
        <v>0</v>
      </c>
      <c r="EF157" s="24">
        <v>0</v>
      </c>
      <c r="EG157" s="24">
        <v>0</v>
      </c>
      <c r="EH157" s="24">
        <v>0</v>
      </c>
      <c r="EI157" s="24">
        <v>0</v>
      </c>
      <c r="EJ157" s="24">
        <v>0</v>
      </c>
      <c r="EK157" s="24">
        <v>0</v>
      </c>
      <c r="EL157" s="24">
        <v>0</v>
      </c>
      <c r="EM157" s="24">
        <v>0</v>
      </c>
      <c r="EN157" s="24">
        <v>0</v>
      </c>
      <c r="EO157" s="24">
        <v>0</v>
      </c>
      <c r="EP157" s="24">
        <v>0</v>
      </c>
      <c r="EQ157" s="24">
        <v>0</v>
      </c>
      <c r="ER157" s="24">
        <v>0</v>
      </c>
      <c r="ES157" s="24">
        <v>0</v>
      </c>
      <c r="ET157" s="24">
        <v>0</v>
      </c>
      <c r="EU157" s="23"/>
      <c r="EV157" s="23"/>
      <c r="EW157" s="23"/>
      <c r="EX157" s="23"/>
      <c r="EY157" s="23"/>
      <c r="EZ157" s="23"/>
      <c r="FA157" s="23"/>
      <c r="FB157" s="7">
        <v>0</v>
      </c>
      <c r="FD157" s="5" t="str">
        <v>83b</v>
      </c>
      <c r="FE157" s="7">
        <v>-1.5594024969655088E-3</v>
      </c>
    </row>
    <row r="158" spans="1:161" x14ac:dyDescent="0.25">
      <c r="A158" s="1" t="s">
        <v>245</v>
      </c>
      <c r="B158" s="24">
        <v>0</v>
      </c>
      <c r="C158" s="24">
        <v>0</v>
      </c>
      <c r="D158" s="24">
        <v>0</v>
      </c>
      <c r="E158" s="24">
        <v>0</v>
      </c>
      <c r="F158" s="24">
        <v>0</v>
      </c>
      <c r="G158" s="24">
        <v>0</v>
      </c>
      <c r="H158" s="24">
        <v>0</v>
      </c>
      <c r="I158" s="24">
        <v>0</v>
      </c>
      <c r="J158" s="24">
        <v>0</v>
      </c>
      <c r="K158" s="24">
        <v>0</v>
      </c>
      <c r="L158" s="24">
        <v>0</v>
      </c>
      <c r="M158" s="24">
        <v>0</v>
      </c>
      <c r="N158" s="24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>
        <v>0</v>
      </c>
      <c r="V158" s="24">
        <v>0</v>
      </c>
      <c r="W158" s="24">
        <v>0</v>
      </c>
      <c r="X158" s="24">
        <v>0</v>
      </c>
      <c r="Y158" s="24">
        <v>0</v>
      </c>
      <c r="Z158" s="24">
        <v>0</v>
      </c>
      <c r="AA158" s="24">
        <v>0</v>
      </c>
      <c r="AB158" s="24">
        <v>0</v>
      </c>
      <c r="AC158" s="24">
        <v>0</v>
      </c>
      <c r="AD158" s="24">
        <v>0</v>
      </c>
      <c r="AE158" s="24">
        <v>0</v>
      </c>
      <c r="AF158" s="24">
        <v>0</v>
      </c>
      <c r="AG158" s="24">
        <v>0</v>
      </c>
      <c r="AH158" s="24">
        <v>0</v>
      </c>
      <c r="AI158" s="24">
        <v>0</v>
      </c>
      <c r="AJ158" s="24">
        <v>0</v>
      </c>
      <c r="AK158" s="24">
        <v>0</v>
      </c>
      <c r="AL158" s="24">
        <v>0</v>
      </c>
      <c r="AM158" s="24">
        <v>0</v>
      </c>
      <c r="AN158" s="24">
        <v>0</v>
      </c>
      <c r="AO158" s="24">
        <v>0</v>
      </c>
      <c r="AP158" s="24">
        <v>0</v>
      </c>
      <c r="AQ158" s="24">
        <v>0</v>
      </c>
      <c r="AR158" s="24">
        <v>0</v>
      </c>
      <c r="AS158" s="24">
        <v>0</v>
      </c>
      <c r="AT158" s="24">
        <v>0</v>
      </c>
      <c r="AU158" s="24">
        <v>0</v>
      </c>
      <c r="AV158" s="24">
        <v>0</v>
      </c>
      <c r="AW158" s="24">
        <v>0</v>
      </c>
      <c r="AX158" s="24">
        <v>0</v>
      </c>
      <c r="AY158" s="24">
        <v>0</v>
      </c>
      <c r="AZ158" s="24">
        <v>0</v>
      </c>
      <c r="BA158" s="24">
        <v>0</v>
      </c>
      <c r="BB158" s="24">
        <v>0</v>
      </c>
      <c r="BC158" s="24">
        <v>0</v>
      </c>
      <c r="BD158" s="24">
        <v>0</v>
      </c>
      <c r="BE158" s="24">
        <v>0</v>
      </c>
      <c r="BF158" s="24">
        <v>0</v>
      </c>
      <c r="BG158" s="24">
        <v>0</v>
      </c>
      <c r="BH158" s="24">
        <v>0</v>
      </c>
      <c r="BI158" s="24">
        <v>0</v>
      </c>
      <c r="BJ158" s="24">
        <v>0</v>
      </c>
      <c r="BK158" s="24">
        <v>0</v>
      </c>
      <c r="BL158" s="24">
        <v>0</v>
      </c>
      <c r="BM158" s="24">
        <v>0</v>
      </c>
      <c r="BN158" s="24">
        <v>0</v>
      </c>
      <c r="BO158" s="24">
        <v>0</v>
      </c>
      <c r="BP158" s="24">
        <v>0</v>
      </c>
      <c r="BQ158" s="24">
        <v>0</v>
      </c>
      <c r="BR158" s="24">
        <v>0</v>
      </c>
      <c r="BS158" s="24">
        <v>0</v>
      </c>
      <c r="BT158" s="24">
        <v>0</v>
      </c>
      <c r="BU158" s="24">
        <v>0</v>
      </c>
      <c r="BV158" s="24">
        <v>0</v>
      </c>
      <c r="BW158" s="24">
        <v>0</v>
      </c>
      <c r="BX158" s="24">
        <v>0</v>
      </c>
      <c r="BY158" s="24">
        <v>0</v>
      </c>
      <c r="BZ158" s="24">
        <v>0</v>
      </c>
      <c r="CA158" s="24">
        <v>0</v>
      </c>
      <c r="CB158" s="24">
        <v>0</v>
      </c>
      <c r="CC158" s="24">
        <v>0</v>
      </c>
      <c r="CD158" s="24">
        <v>0</v>
      </c>
      <c r="CE158" s="24">
        <v>0</v>
      </c>
      <c r="CF158" s="24">
        <v>0</v>
      </c>
      <c r="CG158" s="24">
        <v>0</v>
      </c>
      <c r="CH158" s="24">
        <v>0</v>
      </c>
      <c r="CI158" s="24">
        <v>0</v>
      </c>
      <c r="CJ158" s="24">
        <v>0</v>
      </c>
      <c r="CK158" s="24">
        <v>0</v>
      </c>
      <c r="CL158" s="24">
        <v>0</v>
      </c>
      <c r="CM158" s="24">
        <v>0</v>
      </c>
      <c r="CN158" s="24">
        <v>1</v>
      </c>
      <c r="CO158" s="24">
        <v>-2</v>
      </c>
      <c r="CP158" s="24">
        <v>1</v>
      </c>
      <c r="CQ158" s="24">
        <v>0</v>
      </c>
      <c r="CR158" s="24">
        <v>0</v>
      </c>
      <c r="CS158" s="24">
        <v>0</v>
      </c>
      <c r="CT158" s="24">
        <v>0</v>
      </c>
      <c r="CU158" s="24">
        <v>0</v>
      </c>
      <c r="CV158" s="24">
        <v>0</v>
      </c>
      <c r="CW158" s="24">
        <v>0</v>
      </c>
      <c r="CX158" s="24">
        <v>0</v>
      </c>
      <c r="CY158" s="24">
        <v>0</v>
      </c>
      <c r="CZ158" s="24">
        <v>0</v>
      </c>
      <c r="DA158" s="24">
        <v>0</v>
      </c>
      <c r="DB158" s="24">
        <v>0</v>
      </c>
      <c r="DC158" s="24">
        <v>0</v>
      </c>
      <c r="DD158" s="24">
        <v>0</v>
      </c>
      <c r="DE158" s="24">
        <v>0</v>
      </c>
      <c r="DF158" s="24">
        <v>0</v>
      </c>
      <c r="DG158" s="24">
        <v>0</v>
      </c>
      <c r="DH158" s="24">
        <v>0</v>
      </c>
      <c r="DI158" s="24">
        <v>0</v>
      </c>
      <c r="DJ158" s="24">
        <v>0</v>
      </c>
      <c r="DK158" s="24">
        <v>0</v>
      </c>
      <c r="DL158" s="24">
        <v>0</v>
      </c>
      <c r="DM158" s="24">
        <v>0</v>
      </c>
      <c r="DN158" s="24">
        <v>0</v>
      </c>
      <c r="DO158" s="24">
        <v>0</v>
      </c>
      <c r="DP158" s="24">
        <v>0</v>
      </c>
      <c r="DQ158" s="24">
        <v>0</v>
      </c>
      <c r="DR158" s="24">
        <v>0</v>
      </c>
      <c r="DS158" s="24">
        <v>0</v>
      </c>
      <c r="DT158" s="24">
        <v>0</v>
      </c>
      <c r="DU158" s="24">
        <v>0</v>
      </c>
      <c r="DV158" s="24">
        <v>0</v>
      </c>
      <c r="DW158" s="24">
        <v>0</v>
      </c>
      <c r="DX158" s="24">
        <v>0</v>
      </c>
      <c r="DY158" s="24">
        <v>0</v>
      </c>
      <c r="DZ158" s="24">
        <v>0</v>
      </c>
      <c r="EA158" s="24">
        <v>0</v>
      </c>
      <c r="EB158" s="24">
        <v>0</v>
      </c>
      <c r="EC158" s="24">
        <v>0</v>
      </c>
      <c r="ED158" s="24">
        <v>0</v>
      </c>
      <c r="EE158" s="24">
        <v>0</v>
      </c>
      <c r="EF158" s="24">
        <v>0</v>
      </c>
      <c r="EG158" s="24">
        <v>0</v>
      </c>
      <c r="EH158" s="24">
        <v>0</v>
      </c>
      <c r="EI158" s="24">
        <v>0</v>
      </c>
      <c r="EJ158" s="24">
        <v>0</v>
      </c>
      <c r="EK158" s="24">
        <v>0</v>
      </c>
      <c r="EL158" s="24">
        <v>0</v>
      </c>
      <c r="EM158" s="24">
        <v>0</v>
      </c>
      <c r="EN158" s="24">
        <v>0</v>
      </c>
      <c r="EO158" s="24">
        <v>0</v>
      </c>
      <c r="EP158" s="24">
        <v>0</v>
      </c>
      <c r="EQ158" s="24">
        <v>0</v>
      </c>
      <c r="ER158" s="24">
        <v>0</v>
      </c>
      <c r="ES158" s="24">
        <v>0</v>
      </c>
      <c r="ET158" s="24">
        <v>0</v>
      </c>
      <c r="EU158" s="23"/>
      <c r="EV158" s="23"/>
      <c r="EW158" s="23"/>
      <c r="EX158" s="23"/>
      <c r="EY158" s="23"/>
      <c r="EZ158" s="23"/>
      <c r="FA158" s="23"/>
      <c r="FB158" s="7">
        <f>-D6*D6</f>
        <v>-1.5625E-2</v>
      </c>
      <c r="FD158" s="5" t="str">
        <v>84b</v>
      </c>
      <c r="FE158" s="7">
        <v>-1.5623190460704263E-3</v>
      </c>
    </row>
    <row r="159" spans="1:161" x14ac:dyDescent="0.25">
      <c r="A159" s="1" t="s">
        <v>171</v>
      </c>
      <c r="B159" s="24">
        <v>0</v>
      </c>
      <c r="C159" s="24">
        <v>0</v>
      </c>
      <c r="D159" s="24">
        <v>0</v>
      </c>
      <c r="E159" s="24">
        <v>0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>
        <v>0</v>
      </c>
      <c r="V159" s="24">
        <v>0</v>
      </c>
      <c r="W159" s="24">
        <v>0</v>
      </c>
      <c r="X159" s="24">
        <v>0</v>
      </c>
      <c r="Y159" s="24">
        <v>0</v>
      </c>
      <c r="Z159" s="24">
        <v>0</v>
      </c>
      <c r="AA159" s="24">
        <v>0</v>
      </c>
      <c r="AB159" s="24">
        <v>0</v>
      </c>
      <c r="AC159" s="24">
        <v>0</v>
      </c>
      <c r="AD159" s="24">
        <v>0</v>
      </c>
      <c r="AE159" s="24">
        <v>0</v>
      </c>
      <c r="AF159" s="24">
        <v>0</v>
      </c>
      <c r="AG159" s="24">
        <v>0</v>
      </c>
      <c r="AH159" s="24">
        <v>0</v>
      </c>
      <c r="AI159" s="24">
        <v>0</v>
      </c>
      <c r="AJ159" s="24">
        <v>0</v>
      </c>
      <c r="AK159" s="24">
        <v>0</v>
      </c>
      <c r="AL159" s="24">
        <v>0</v>
      </c>
      <c r="AM159" s="24">
        <v>0</v>
      </c>
      <c r="AN159" s="24">
        <v>0</v>
      </c>
      <c r="AO159" s="24">
        <v>0</v>
      </c>
      <c r="AP159" s="24">
        <v>0</v>
      </c>
      <c r="AQ159" s="24">
        <v>0</v>
      </c>
      <c r="AR159" s="24">
        <v>0</v>
      </c>
      <c r="AS159" s="24">
        <v>0</v>
      </c>
      <c r="AT159" s="24">
        <v>0</v>
      </c>
      <c r="AU159" s="24">
        <v>0</v>
      </c>
      <c r="AV159" s="24">
        <v>0</v>
      </c>
      <c r="AW159" s="24">
        <v>0</v>
      </c>
      <c r="AX159" s="24">
        <v>0</v>
      </c>
      <c r="AY159" s="24">
        <v>0</v>
      </c>
      <c r="AZ159" s="24">
        <v>0</v>
      </c>
      <c r="BA159" s="24">
        <v>0</v>
      </c>
      <c r="BB159" s="24">
        <v>0</v>
      </c>
      <c r="BC159" s="24">
        <v>0</v>
      </c>
      <c r="BD159" s="24">
        <v>0</v>
      </c>
      <c r="BE159" s="24">
        <v>0</v>
      </c>
      <c r="BF159" s="24">
        <v>0</v>
      </c>
      <c r="BG159" s="24">
        <v>0</v>
      </c>
      <c r="BH159" s="24">
        <v>0</v>
      </c>
      <c r="BI159" s="24">
        <v>0</v>
      </c>
      <c r="BJ159" s="24">
        <v>0</v>
      </c>
      <c r="BK159" s="24">
        <v>0</v>
      </c>
      <c r="BL159" s="24">
        <v>0</v>
      </c>
      <c r="BM159" s="24">
        <v>0</v>
      </c>
      <c r="BN159" s="24">
        <v>0</v>
      </c>
      <c r="BO159" s="24">
        <v>0</v>
      </c>
      <c r="BP159" s="24">
        <v>0</v>
      </c>
      <c r="BQ159" s="24">
        <v>0</v>
      </c>
      <c r="BR159" s="24">
        <v>0</v>
      </c>
      <c r="BS159" s="24">
        <v>0</v>
      </c>
      <c r="BT159" s="24">
        <v>0</v>
      </c>
      <c r="BU159" s="24">
        <v>0</v>
      </c>
      <c r="BV159" s="24">
        <v>0</v>
      </c>
      <c r="BW159" s="24">
        <v>0</v>
      </c>
      <c r="BX159" s="24">
        <v>0</v>
      </c>
      <c r="BY159" s="24">
        <v>0</v>
      </c>
      <c r="BZ159" s="24">
        <v>0</v>
      </c>
      <c r="CA159" s="24">
        <v>0</v>
      </c>
      <c r="CB159" s="24">
        <v>0</v>
      </c>
      <c r="CC159" s="24">
        <v>0</v>
      </c>
      <c r="CD159" s="24">
        <v>0</v>
      </c>
      <c r="CE159" s="24">
        <v>0</v>
      </c>
      <c r="CF159" s="24">
        <v>0</v>
      </c>
      <c r="CG159" s="24">
        <v>0</v>
      </c>
      <c r="CH159" s="24">
        <v>0</v>
      </c>
      <c r="CI159" s="24">
        <v>0</v>
      </c>
      <c r="CJ159" s="24">
        <v>0</v>
      </c>
      <c r="CK159" s="24">
        <v>0</v>
      </c>
      <c r="CL159" s="24">
        <v>0</v>
      </c>
      <c r="CM159" s="24">
        <v>0</v>
      </c>
      <c r="CN159" s="24">
        <v>0</v>
      </c>
      <c r="CO159" s="24">
        <v>0</v>
      </c>
      <c r="CP159" s="24">
        <v>0</v>
      </c>
      <c r="CQ159" s="24">
        <v>0</v>
      </c>
      <c r="CR159" s="24">
        <v>0</v>
      </c>
      <c r="CS159" s="24">
        <v>0</v>
      </c>
      <c r="CT159" s="24">
        <v>0</v>
      </c>
      <c r="CU159" s="24">
        <v>0</v>
      </c>
      <c r="CV159" s="24">
        <v>0</v>
      </c>
      <c r="CW159" s="24">
        <v>0</v>
      </c>
      <c r="CX159" s="24">
        <v>0</v>
      </c>
      <c r="CY159" s="24">
        <v>0</v>
      </c>
      <c r="CZ159" s="24">
        <v>0</v>
      </c>
      <c r="DA159" s="24">
        <v>0</v>
      </c>
      <c r="DB159" s="24">
        <v>1</v>
      </c>
      <c r="DC159" s="24">
        <v>0</v>
      </c>
      <c r="DD159" s="24">
        <v>0</v>
      </c>
      <c r="DE159" s="24">
        <v>0</v>
      </c>
      <c r="DF159" s="24">
        <v>0</v>
      </c>
      <c r="DG159" s="24">
        <v>0</v>
      </c>
      <c r="DH159" s="24">
        <v>0</v>
      </c>
      <c r="DI159" s="24">
        <v>0</v>
      </c>
      <c r="DJ159" s="24">
        <v>0</v>
      </c>
      <c r="DK159" s="24">
        <v>0</v>
      </c>
      <c r="DL159" s="24">
        <v>0</v>
      </c>
      <c r="DM159" s="24">
        <v>0</v>
      </c>
      <c r="DN159" s="24">
        <v>0</v>
      </c>
      <c r="DO159" s="24">
        <v>0</v>
      </c>
      <c r="DP159" s="24">
        <v>0</v>
      </c>
      <c r="DQ159" s="24">
        <v>0</v>
      </c>
      <c r="DR159" s="24">
        <v>0</v>
      </c>
      <c r="DS159" s="24">
        <v>0</v>
      </c>
      <c r="DT159" s="24">
        <v>0</v>
      </c>
      <c r="DU159" s="24">
        <v>0</v>
      </c>
      <c r="DV159" s="24">
        <v>0</v>
      </c>
      <c r="DW159" s="24">
        <v>0</v>
      </c>
      <c r="DX159" s="24">
        <v>0</v>
      </c>
      <c r="DY159" s="24">
        <v>0</v>
      </c>
      <c r="DZ159" s="24">
        <v>0</v>
      </c>
      <c r="EA159" s="24">
        <v>0</v>
      </c>
      <c r="EB159" s="24">
        <v>0</v>
      </c>
      <c r="EC159" s="24">
        <v>0</v>
      </c>
      <c r="ED159" s="24">
        <v>0</v>
      </c>
      <c r="EE159" s="24">
        <v>0</v>
      </c>
      <c r="EF159" s="24">
        <v>0</v>
      </c>
      <c r="EG159" s="24">
        <v>0</v>
      </c>
      <c r="EH159" s="24">
        <v>0</v>
      </c>
      <c r="EI159" s="24">
        <v>0</v>
      </c>
      <c r="EJ159" s="24">
        <v>0</v>
      </c>
      <c r="EK159" s="24">
        <v>0</v>
      </c>
      <c r="EL159" s="24">
        <v>0</v>
      </c>
      <c r="EM159" s="24">
        <v>0</v>
      </c>
      <c r="EN159" s="24">
        <v>0</v>
      </c>
      <c r="EO159" s="24">
        <v>0</v>
      </c>
      <c r="EP159" s="24">
        <v>0</v>
      </c>
      <c r="EQ159" s="24">
        <v>0</v>
      </c>
      <c r="ER159" s="24">
        <v>0</v>
      </c>
      <c r="ES159" s="24">
        <v>0</v>
      </c>
      <c r="ET159" s="24">
        <v>0</v>
      </c>
      <c r="EU159" s="23"/>
      <c r="EV159" s="23"/>
      <c r="EW159" s="23"/>
      <c r="EX159" s="23"/>
      <c r="EY159" s="23"/>
      <c r="EZ159" s="23"/>
      <c r="FA159" s="23"/>
      <c r="FB159" s="7">
        <v>0</v>
      </c>
      <c r="FD159" s="5" t="str">
        <v>85b</v>
      </c>
      <c r="FE159" s="7">
        <v>-1.5624789899407177E-3</v>
      </c>
    </row>
    <row r="160" spans="1:161" x14ac:dyDescent="0.25">
      <c r="A160" s="1" t="s">
        <v>172</v>
      </c>
      <c r="B160" s="24">
        <v>0</v>
      </c>
      <c r="C160" s="24">
        <v>0</v>
      </c>
      <c r="D160" s="24">
        <v>0</v>
      </c>
      <c r="E160" s="24">
        <v>0</v>
      </c>
      <c r="F160" s="24">
        <v>0</v>
      </c>
      <c r="G160" s="24">
        <v>0</v>
      </c>
      <c r="H160" s="24">
        <v>0</v>
      </c>
      <c r="I160" s="24">
        <v>0</v>
      </c>
      <c r="J160" s="24">
        <v>0</v>
      </c>
      <c r="K160" s="24">
        <v>0</v>
      </c>
      <c r="L160" s="24">
        <v>0</v>
      </c>
      <c r="M160" s="24">
        <v>0</v>
      </c>
      <c r="N160" s="24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>
        <v>0</v>
      </c>
      <c r="V160" s="24">
        <v>0</v>
      </c>
      <c r="W160" s="24">
        <v>0</v>
      </c>
      <c r="X160" s="24">
        <v>0</v>
      </c>
      <c r="Y160" s="24">
        <v>0</v>
      </c>
      <c r="Z160" s="24">
        <v>0</v>
      </c>
      <c r="AA160" s="24">
        <v>0</v>
      </c>
      <c r="AB160" s="24">
        <v>0</v>
      </c>
      <c r="AC160" s="24">
        <v>0</v>
      </c>
      <c r="AD160" s="24">
        <v>0</v>
      </c>
      <c r="AE160" s="24">
        <v>0</v>
      </c>
      <c r="AF160" s="24">
        <v>0</v>
      </c>
      <c r="AG160" s="24">
        <v>0</v>
      </c>
      <c r="AH160" s="24">
        <v>0</v>
      </c>
      <c r="AI160" s="24">
        <v>0</v>
      </c>
      <c r="AJ160" s="24">
        <v>0</v>
      </c>
      <c r="AK160" s="24">
        <v>0</v>
      </c>
      <c r="AL160" s="24">
        <v>0</v>
      </c>
      <c r="AM160" s="24">
        <v>0</v>
      </c>
      <c r="AN160" s="24">
        <v>0</v>
      </c>
      <c r="AO160" s="24">
        <v>0</v>
      </c>
      <c r="AP160" s="24">
        <v>0</v>
      </c>
      <c r="AQ160" s="24">
        <v>0</v>
      </c>
      <c r="AR160" s="24">
        <v>0</v>
      </c>
      <c r="AS160" s="24">
        <v>0</v>
      </c>
      <c r="AT160" s="24">
        <v>0</v>
      </c>
      <c r="AU160" s="24">
        <v>0</v>
      </c>
      <c r="AV160" s="24">
        <v>0</v>
      </c>
      <c r="AW160" s="24">
        <v>0</v>
      </c>
      <c r="AX160" s="24">
        <v>0</v>
      </c>
      <c r="AY160" s="24">
        <v>0</v>
      </c>
      <c r="AZ160" s="24">
        <v>0</v>
      </c>
      <c r="BA160" s="24">
        <v>0</v>
      </c>
      <c r="BB160" s="24">
        <v>0</v>
      </c>
      <c r="BC160" s="24">
        <v>0</v>
      </c>
      <c r="BD160" s="24">
        <v>0</v>
      </c>
      <c r="BE160" s="24">
        <v>0</v>
      </c>
      <c r="BF160" s="24">
        <v>0</v>
      </c>
      <c r="BG160" s="24">
        <v>0</v>
      </c>
      <c r="BH160" s="24">
        <v>0</v>
      </c>
      <c r="BI160" s="24">
        <v>0</v>
      </c>
      <c r="BJ160" s="24">
        <v>0</v>
      </c>
      <c r="BK160" s="24">
        <v>0</v>
      </c>
      <c r="BL160" s="24">
        <v>0</v>
      </c>
      <c r="BM160" s="24">
        <v>0</v>
      </c>
      <c r="BN160" s="24">
        <v>0</v>
      </c>
      <c r="BO160" s="24">
        <v>0</v>
      </c>
      <c r="BP160" s="24">
        <v>0</v>
      </c>
      <c r="BQ160" s="24">
        <v>0</v>
      </c>
      <c r="BR160" s="24">
        <v>0</v>
      </c>
      <c r="BS160" s="24">
        <v>0</v>
      </c>
      <c r="BT160" s="24">
        <v>0</v>
      </c>
      <c r="BU160" s="24">
        <v>0</v>
      </c>
      <c r="BV160" s="24">
        <v>0</v>
      </c>
      <c r="BW160" s="24">
        <v>0</v>
      </c>
      <c r="BX160" s="24">
        <v>0</v>
      </c>
      <c r="BY160" s="24">
        <v>0</v>
      </c>
      <c r="BZ160" s="24">
        <v>0</v>
      </c>
      <c r="CA160" s="24">
        <v>0</v>
      </c>
      <c r="CB160" s="24">
        <v>0</v>
      </c>
      <c r="CC160" s="24">
        <v>0</v>
      </c>
      <c r="CD160" s="24">
        <v>0</v>
      </c>
      <c r="CE160" s="24">
        <v>0</v>
      </c>
      <c r="CF160" s="24">
        <v>0</v>
      </c>
      <c r="CG160" s="24">
        <v>0</v>
      </c>
      <c r="CH160" s="24">
        <v>0</v>
      </c>
      <c r="CI160" s="24">
        <v>0</v>
      </c>
      <c r="CJ160" s="24">
        <v>0</v>
      </c>
      <c r="CK160" s="24">
        <v>0</v>
      </c>
      <c r="CL160" s="24">
        <v>0</v>
      </c>
      <c r="CM160" s="24">
        <v>0</v>
      </c>
      <c r="CN160" s="24">
        <v>0</v>
      </c>
      <c r="CO160" s="24">
        <v>0</v>
      </c>
      <c r="CP160" s="24">
        <v>0</v>
      </c>
      <c r="CQ160" s="24">
        <v>0</v>
      </c>
      <c r="CR160" s="24">
        <v>0</v>
      </c>
      <c r="CS160" s="24">
        <v>0</v>
      </c>
      <c r="CT160" s="24">
        <v>0</v>
      </c>
      <c r="CU160" s="24">
        <v>0</v>
      </c>
      <c r="CV160" s="24">
        <v>0</v>
      </c>
      <c r="CW160" s="24">
        <v>0</v>
      </c>
      <c r="CX160" s="24">
        <v>0</v>
      </c>
      <c r="CY160" s="24">
        <v>0</v>
      </c>
      <c r="CZ160" s="24">
        <v>0</v>
      </c>
      <c r="DA160" s="24">
        <v>1</v>
      </c>
      <c r="DB160" s="24">
        <v>-2</v>
      </c>
      <c r="DC160" s="24">
        <v>1</v>
      </c>
      <c r="DD160" s="24">
        <v>0</v>
      </c>
      <c r="DE160" s="24">
        <v>0</v>
      </c>
      <c r="DF160" s="24">
        <v>0</v>
      </c>
      <c r="DG160" s="24">
        <v>0</v>
      </c>
      <c r="DH160" s="24">
        <v>0</v>
      </c>
      <c r="DI160" s="24">
        <v>0</v>
      </c>
      <c r="DJ160" s="24">
        <v>0</v>
      </c>
      <c r="DK160" s="24">
        <v>0</v>
      </c>
      <c r="DL160" s="24">
        <v>0</v>
      </c>
      <c r="DM160" s="24">
        <v>0</v>
      </c>
      <c r="DN160" s="24">
        <v>0</v>
      </c>
      <c r="DO160" s="24">
        <v>0</v>
      </c>
      <c r="DP160" s="24">
        <v>0</v>
      </c>
      <c r="DQ160" s="24">
        <v>0</v>
      </c>
      <c r="DR160" s="24">
        <v>0</v>
      </c>
      <c r="DS160" s="24">
        <v>0</v>
      </c>
      <c r="DT160" s="24">
        <v>0</v>
      </c>
      <c r="DU160" s="24">
        <v>0</v>
      </c>
      <c r="DV160" s="24">
        <v>0</v>
      </c>
      <c r="DW160" s="24">
        <v>0</v>
      </c>
      <c r="DX160" s="24">
        <v>0</v>
      </c>
      <c r="DY160" s="24">
        <v>0</v>
      </c>
      <c r="DZ160" s="24">
        <v>0</v>
      </c>
      <c r="EA160" s="24">
        <v>0</v>
      </c>
      <c r="EB160" s="24">
        <v>0</v>
      </c>
      <c r="EC160" s="24">
        <v>0</v>
      </c>
      <c r="ED160" s="24">
        <v>0</v>
      </c>
      <c r="EE160" s="24">
        <v>0</v>
      </c>
      <c r="EF160" s="24">
        <v>0</v>
      </c>
      <c r="EG160" s="24">
        <v>0</v>
      </c>
      <c r="EH160" s="24">
        <v>0</v>
      </c>
      <c r="EI160" s="24">
        <v>0</v>
      </c>
      <c r="EJ160" s="24">
        <v>0</v>
      </c>
      <c r="EK160" s="24">
        <v>0</v>
      </c>
      <c r="EL160" s="24">
        <v>0</v>
      </c>
      <c r="EM160" s="24">
        <v>0</v>
      </c>
      <c r="EN160" s="24">
        <v>0</v>
      </c>
      <c r="EO160" s="24">
        <v>0</v>
      </c>
      <c r="EP160" s="24">
        <v>0</v>
      </c>
      <c r="EQ160" s="24">
        <v>0</v>
      </c>
      <c r="ER160" s="24">
        <v>0</v>
      </c>
      <c r="ES160" s="24">
        <v>0</v>
      </c>
      <c r="ET160" s="24">
        <v>0</v>
      </c>
      <c r="EU160" s="23"/>
      <c r="EV160" s="23"/>
      <c r="EW160" s="23"/>
      <c r="EX160" s="23"/>
      <c r="EY160" s="23"/>
      <c r="EZ160" s="23"/>
      <c r="FA160" s="23"/>
      <c r="FB160" s="7">
        <f>-D6*D6</f>
        <v>-1.5625E-2</v>
      </c>
      <c r="FD160" s="5" t="str">
        <v>86b</v>
      </c>
      <c r="FE160" s="7">
        <v>-1.5623190460704432E-3</v>
      </c>
    </row>
    <row r="161" spans="1:161" x14ac:dyDescent="0.25">
      <c r="A161" s="1" t="s">
        <v>173</v>
      </c>
      <c r="B161" s="24">
        <v>0</v>
      </c>
      <c r="C161" s="24">
        <v>0</v>
      </c>
      <c r="D161" s="24">
        <v>0</v>
      </c>
      <c r="E161" s="24">
        <v>0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>
        <v>0</v>
      </c>
      <c r="V161" s="24">
        <v>0</v>
      </c>
      <c r="W161" s="24">
        <v>0</v>
      </c>
      <c r="X161" s="24">
        <v>0</v>
      </c>
      <c r="Y161" s="24">
        <v>0</v>
      </c>
      <c r="Z161" s="24">
        <v>0</v>
      </c>
      <c r="AA161" s="24">
        <v>0</v>
      </c>
      <c r="AB161" s="24">
        <v>0</v>
      </c>
      <c r="AC161" s="24">
        <v>0</v>
      </c>
      <c r="AD161" s="24">
        <v>0</v>
      </c>
      <c r="AE161" s="24">
        <v>0</v>
      </c>
      <c r="AF161" s="24">
        <v>0</v>
      </c>
      <c r="AG161" s="24">
        <v>0</v>
      </c>
      <c r="AH161" s="24">
        <v>0</v>
      </c>
      <c r="AI161" s="24">
        <v>0</v>
      </c>
      <c r="AJ161" s="24">
        <v>0</v>
      </c>
      <c r="AK161" s="24">
        <v>0</v>
      </c>
      <c r="AL161" s="24">
        <v>0</v>
      </c>
      <c r="AM161" s="24">
        <v>0</v>
      </c>
      <c r="AN161" s="24">
        <v>0</v>
      </c>
      <c r="AO161" s="24">
        <v>0</v>
      </c>
      <c r="AP161" s="24">
        <v>0</v>
      </c>
      <c r="AQ161" s="24">
        <v>0</v>
      </c>
      <c r="AR161" s="24">
        <v>0</v>
      </c>
      <c r="AS161" s="24">
        <v>0</v>
      </c>
      <c r="AT161" s="24">
        <v>0</v>
      </c>
      <c r="AU161" s="24">
        <v>0</v>
      </c>
      <c r="AV161" s="24">
        <v>0</v>
      </c>
      <c r="AW161" s="24">
        <v>0</v>
      </c>
      <c r="AX161" s="24">
        <v>0</v>
      </c>
      <c r="AY161" s="24">
        <v>0</v>
      </c>
      <c r="AZ161" s="24">
        <v>0</v>
      </c>
      <c r="BA161" s="24">
        <v>0</v>
      </c>
      <c r="BB161" s="24">
        <v>0</v>
      </c>
      <c r="BC161" s="24">
        <v>0</v>
      </c>
      <c r="BD161" s="24">
        <v>0</v>
      </c>
      <c r="BE161" s="24">
        <v>0</v>
      </c>
      <c r="BF161" s="24">
        <v>0</v>
      </c>
      <c r="BG161" s="24">
        <v>0</v>
      </c>
      <c r="BH161" s="24">
        <v>0</v>
      </c>
      <c r="BI161" s="24">
        <v>0</v>
      </c>
      <c r="BJ161" s="24">
        <v>0</v>
      </c>
      <c r="BK161" s="24">
        <v>0</v>
      </c>
      <c r="BL161" s="24">
        <v>0</v>
      </c>
      <c r="BM161" s="24">
        <v>0</v>
      </c>
      <c r="BN161" s="24">
        <v>0</v>
      </c>
      <c r="BO161" s="24">
        <v>0</v>
      </c>
      <c r="BP161" s="24">
        <v>0</v>
      </c>
      <c r="BQ161" s="24">
        <v>0</v>
      </c>
      <c r="BR161" s="24">
        <v>0</v>
      </c>
      <c r="BS161" s="24">
        <v>0</v>
      </c>
      <c r="BT161" s="24">
        <v>0</v>
      </c>
      <c r="BU161" s="24">
        <v>0</v>
      </c>
      <c r="BV161" s="24">
        <v>0</v>
      </c>
      <c r="BW161" s="24">
        <v>0</v>
      </c>
      <c r="BX161" s="24">
        <v>0</v>
      </c>
      <c r="BY161" s="24">
        <v>0</v>
      </c>
      <c r="BZ161" s="24">
        <v>0</v>
      </c>
      <c r="CA161" s="24">
        <v>0</v>
      </c>
      <c r="CB161" s="24">
        <v>0</v>
      </c>
      <c r="CC161" s="24">
        <v>0</v>
      </c>
      <c r="CD161" s="24">
        <v>0</v>
      </c>
      <c r="CE161" s="24">
        <v>0</v>
      </c>
      <c r="CF161" s="24">
        <v>0</v>
      </c>
      <c r="CG161" s="24">
        <v>0</v>
      </c>
      <c r="CH161" s="24">
        <v>0</v>
      </c>
      <c r="CI161" s="24">
        <v>0</v>
      </c>
      <c r="CJ161" s="24">
        <v>0</v>
      </c>
      <c r="CK161" s="24">
        <v>0</v>
      </c>
      <c r="CL161" s="24">
        <v>0</v>
      </c>
      <c r="CM161" s="24">
        <v>0</v>
      </c>
      <c r="CN161" s="24">
        <v>0</v>
      </c>
      <c r="CO161" s="24">
        <v>0</v>
      </c>
      <c r="CP161" s="24">
        <v>0</v>
      </c>
      <c r="CQ161" s="24">
        <v>0</v>
      </c>
      <c r="CR161" s="24">
        <v>0</v>
      </c>
      <c r="CS161" s="24">
        <v>0</v>
      </c>
      <c r="CT161" s="24">
        <v>0</v>
      </c>
      <c r="CU161" s="24">
        <v>0</v>
      </c>
      <c r="CV161" s="24">
        <v>0</v>
      </c>
      <c r="CW161" s="24">
        <v>0</v>
      </c>
      <c r="CX161" s="24">
        <v>0</v>
      </c>
      <c r="CY161" s="24">
        <v>0</v>
      </c>
      <c r="CZ161" s="24">
        <v>0</v>
      </c>
      <c r="DA161" s="24">
        <v>0</v>
      </c>
      <c r="DB161" s="24">
        <v>0</v>
      </c>
      <c r="DC161" s="24">
        <v>0</v>
      </c>
      <c r="DD161" s="24">
        <v>0</v>
      </c>
      <c r="DE161" s="24">
        <v>0</v>
      </c>
      <c r="DF161" s="24">
        <v>0</v>
      </c>
      <c r="DG161" s="24">
        <v>0</v>
      </c>
      <c r="DH161" s="24">
        <v>0</v>
      </c>
      <c r="DI161" s="24">
        <v>0</v>
      </c>
      <c r="DJ161" s="24">
        <v>0</v>
      </c>
      <c r="DK161" s="24">
        <v>0</v>
      </c>
      <c r="DL161" s="24">
        <v>0</v>
      </c>
      <c r="DM161" s="24">
        <v>0</v>
      </c>
      <c r="DN161" s="24">
        <v>0</v>
      </c>
      <c r="DO161" s="24">
        <v>1</v>
      </c>
      <c r="DP161" s="24">
        <v>0</v>
      </c>
      <c r="DQ161" s="24">
        <v>0</v>
      </c>
      <c r="DR161" s="24">
        <v>0</v>
      </c>
      <c r="DS161" s="24">
        <v>0</v>
      </c>
      <c r="DT161" s="24">
        <v>0</v>
      </c>
      <c r="DU161" s="24">
        <v>0</v>
      </c>
      <c r="DV161" s="24">
        <v>0</v>
      </c>
      <c r="DW161" s="24">
        <v>0</v>
      </c>
      <c r="DX161" s="24">
        <v>0</v>
      </c>
      <c r="DY161" s="24">
        <v>0</v>
      </c>
      <c r="DZ161" s="24">
        <v>0</v>
      </c>
      <c r="EA161" s="24">
        <v>0</v>
      </c>
      <c r="EB161" s="24">
        <v>0</v>
      </c>
      <c r="EC161" s="24">
        <v>0</v>
      </c>
      <c r="ED161" s="24">
        <v>0</v>
      </c>
      <c r="EE161" s="24">
        <v>0</v>
      </c>
      <c r="EF161" s="24">
        <v>0</v>
      </c>
      <c r="EG161" s="24">
        <v>0</v>
      </c>
      <c r="EH161" s="24">
        <v>0</v>
      </c>
      <c r="EI161" s="24">
        <v>0</v>
      </c>
      <c r="EJ161" s="24">
        <v>0</v>
      </c>
      <c r="EK161" s="24">
        <v>0</v>
      </c>
      <c r="EL161" s="24">
        <v>0</v>
      </c>
      <c r="EM161" s="24">
        <v>0</v>
      </c>
      <c r="EN161" s="24">
        <v>0</v>
      </c>
      <c r="EO161" s="24">
        <v>0</v>
      </c>
      <c r="EP161" s="24">
        <v>0</v>
      </c>
      <c r="EQ161" s="24">
        <v>0</v>
      </c>
      <c r="ER161" s="24">
        <v>0</v>
      </c>
      <c r="ES161" s="24">
        <v>0</v>
      </c>
      <c r="ET161" s="24">
        <v>0</v>
      </c>
      <c r="EU161" s="23"/>
      <c r="EV161" s="23"/>
      <c r="EW161" s="23"/>
      <c r="EX161" s="23"/>
      <c r="EY161" s="23"/>
      <c r="EZ161" s="23"/>
      <c r="FA161" s="23"/>
      <c r="FB161" s="7">
        <v>0</v>
      </c>
      <c r="FD161" s="5" t="str">
        <v>87b</v>
      </c>
      <c r="FE161" s="7">
        <v>-1.5594024969655582E-3</v>
      </c>
    </row>
    <row r="162" spans="1:161" x14ac:dyDescent="0.25">
      <c r="A162" s="1" t="s">
        <v>176</v>
      </c>
      <c r="B162" s="24">
        <v>0</v>
      </c>
      <c r="C162" s="24">
        <v>0</v>
      </c>
      <c r="D162" s="24">
        <v>0</v>
      </c>
      <c r="E162" s="24">
        <v>0</v>
      </c>
      <c r="F162" s="24">
        <v>0</v>
      </c>
      <c r="G162" s="24">
        <v>0</v>
      </c>
      <c r="H162" s="24">
        <v>0</v>
      </c>
      <c r="I162" s="24">
        <v>0</v>
      </c>
      <c r="J162" s="24">
        <v>0</v>
      </c>
      <c r="K162" s="24">
        <v>0</v>
      </c>
      <c r="L162" s="24">
        <v>0</v>
      </c>
      <c r="M162" s="24">
        <v>0</v>
      </c>
      <c r="N162" s="24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>
        <v>0</v>
      </c>
      <c r="V162" s="24">
        <v>0</v>
      </c>
      <c r="W162" s="24">
        <v>0</v>
      </c>
      <c r="X162" s="24">
        <v>0</v>
      </c>
      <c r="Y162" s="24">
        <v>0</v>
      </c>
      <c r="Z162" s="24">
        <v>0</v>
      </c>
      <c r="AA162" s="24">
        <v>0</v>
      </c>
      <c r="AB162" s="24">
        <v>0</v>
      </c>
      <c r="AC162" s="24">
        <v>0</v>
      </c>
      <c r="AD162" s="24">
        <v>0</v>
      </c>
      <c r="AE162" s="24">
        <v>0</v>
      </c>
      <c r="AF162" s="24">
        <v>0</v>
      </c>
      <c r="AG162" s="24">
        <v>0</v>
      </c>
      <c r="AH162" s="24">
        <v>0</v>
      </c>
      <c r="AI162" s="24">
        <v>0</v>
      </c>
      <c r="AJ162" s="24">
        <v>0</v>
      </c>
      <c r="AK162" s="24">
        <v>0</v>
      </c>
      <c r="AL162" s="24">
        <v>0</v>
      </c>
      <c r="AM162" s="24">
        <v>0</v>
      </c>
      <c r="AN162" s="24">
        <v>0</v>
      </c>
      <c r="AO162" s="24">
        <v>0</v>
      </c>
      <c r="AP162" s="24">
        <v>0</v>
      </c>
      <c r="AQ162" s="24">
        <v>0</v>
      </c>
      <c r="AR162" s="24">
        <v>0</v>
      </c>
      <c r="AS162" s="24">
        <v>0</v>
      </c>
      <c r="AT162" s="24">
        <v>0</v>
      </c>
      <c r="AU162" s="24">
        <v>0</v>
      </c>
      <c r="AV162" s="24">
        <v>0</v>
      </c>
      <c r="AW162" s="24">
        <v>0</v>
      </c>
      <c r="AX162" s="24">
        <v>0</v>
      </c>
      <c r="AY162" s="24">
        <v>0</v>
      </c>
      <c r="AZ162" s="24">
        <v>0</v>
      </c>
      <c r="BA162" s="24">
        <v>0</v>
      </c>
      <c r="BB162" s="24">
        <v>0</v>
      </c>
      <c r="BC162" s="24">
        <v>0</v>
      </c>
      <c r="BD162" s="24">
        <v>0</v>
      </c>
      <c r="BE162" s="24">
        <v>0</v>
      </c>
      <c r="BF162" s="24">
        <v>0</v>
      </c>
      <c r="BG162" s="24">
        <v>0</v>
      </c>
      <c r="BH162" s="24">
        <v>0</v>
      </c>
      <c r="BI162" s="24">
        <v>0</v>
      </c>
      <c r="BJ162" s="24">
        <v>0</v>
      </c>
      <c r="BK162" s="24">
        <v>0</v>
      </c>
      <c r="BL162" s="24">
        <v>0</v>
      </c>
      <c r="BM162" s="24">
        <v>0</v>
      </c>
      <c r="BN162" s="24">
        <v>0</v>
      </c>
      <c r="BO162" s="24">
        <v>0</v>
      </c>
      <c r="BP162" s="24">
        <v>0</v>
      </c>
      <c r="BQ162" s="24">
        <v>0</v>
      </c>
      <c r="BR162" s="24">
        <v>0</v>
      </c>
      <c r="BS162" s="24">
        <v>0</v>
      </c>
      <c r="BT162" s="24">
        <v>0</v>
      </c>
      <c r="BU162" s="24">
        <v>0</v>
      </c>
      <c r="BV162" s="24">
        <v>0</v>
      </c>
      <c r="BW162" s="24">
        <v>0</v>
      </c>
      <c r="BX162" s="24">
        <v>0</v>
      </c>
      <c r="BY162" s="24">
        <v>0</v>
      </c>
      <c r="BZ162" s="24">
        <v>0</v>
      </c>
      <c r="CA162" s="24">
        <v>0</v>
      </c>
      <c r="CB162" s="24">
        <v>0</v>
      </c>
      <c r="CC162" s="24">
        <v>0</v>
      </c>
      <c r="CD162" s="24">
        <v>0</v>
      </c>
      <c r="CE162" s="24">
        <v>0</v>
      </c>
      <c r="CF162" s="24">
        <v>0</v>
      </c>
      <c r="CG162" s="24">
        <v>0</v>
      </c>
      <c r="CH162" s="24">
        <v>0</v>
      </c>
      <c r="CI162" s="24">
        <v>0</v>
      </c>
      <c r="CJ162" s="24">
        <v>0</v>
      </c>
      <c r="CK162" s="24">
        <v>0</v>
      </c>
      <c r="CL162" s="24">
        <v>0</v>
      </c>
      <c r="CM162" s="24">
        <v>0</v>
      </c>
      <c r="CN162" s="24">
        <v>0</v>
      </c>
      <c r="CO162" s="24">
        <v>0</v>
      </c>
      <c r="CP162" s="24">
        <v>0</v>
      </c>
      <c r="CQ162" s="24">
        <v>0</v>
      </c>
      <c r="CR162" s="24">
        <v>0</v>
      </c>
      <c r="CS162" s="24">
        <v>0</v>
      </c>
      <c r="CT162" s="24">
        <v>0</v>
      </c>
      <c r="CU162" s="24">
        <v>0</v>
      </c>
      <c r="CV162" s="24">
        <v>0</v>
      </c>
      <c r="CW162" s="24">
        <v>0</v>
      </c>
      <c r="CX162" s="24">
        <v>0</v>
      </c>
      <c r="CY162" s="24">
        <v>0</v>
      </c>
      <c r="CZ162" s="24">
        <v>0</v>
      </c>
      <c r="DA162" s="24">
        <v>0</v>
      </c>
      <c r="DB162" s="24">
        <v>0</v>
      </c>
      <c r="DC162" s="24">
        <v>0</v>
      </c>
      <c r="DD162" s="24">
        <v>0</v>
      </c>
      <c r="DE162" s="24">
        <v>0</v>
      </c>
      <c r="DF162" s="24">
        <v>0</v>
      </c>
      <c r="DG162" s="24">
        <v>0</v>
      </c>
      <c r="DH162" s="24">
        <v>0</v>
      </c>
      <c r="DI162" s="24">
        <v>0</v>
      </c>
      <c r="DJ162" s="24">
        <v>0</v>
      </c>
      <c r="DK162" s="24">
        <v>0</v>
      </c>
      <c r="DL162" s="24">
        <v>0</v>
      </c>
      <c r="DM162" s="24">
        <v>0</v>
      </c>
      <c r="DN162" s="24">
        <v>1</v>
      </c>
      <c r="DO162" s="24">
        <v>-2</v>
      </c>
      <c r="DP162" s="24">
        <v>1</v>
      </c>
      <c r="DQ162" s="24">
        <v>0</v>
      </c>
      <c r="DR162" s="24">
        <v>0</v>
      </c>
      <c r="DS162" s="24">
        <v>0</v>
      </c>
      <c r="DT162" s="24">
        <v>0</v>
      </c>
      <c r="DU162" s="24">
        <v>0</v>
      </c>
      <c r="DV162" s="24">
        <v>0</v>
      </c>
      <c r="DW162" s="24">
        <v>0</v>
      </c>
      <c r="DX162" s="24">
        <v>0</v>
      </c>
      <c r="DY162" s="24">
        <v>0</v>
      </c>
      <c r="DZ162" s="24">
        <v>0</v>
      </c>
      <c r="EA162" s="24">
        <v>0</v>
      </c>
      <c r="EB162" s="24">
        <v>0</v>
      </c>
      <c r="EC162" s="24">
        <v>0</v>
      </c>
      <c r="ED162" s="24">
        <v>0</v>
      </c>
      <c r="EE162" s="24">
        <v>0</v>
      </c>
      <c r="EF162" s="24">
        <v>0</v>
      </c>
      <c r="EG162" s="24">
        <v>0</v>
      </c>
      <c r="EH162" s="24">
        <v>0</v>
      </c>
      <c r="EI162" s="24">
        <v>0</v>
      </c>
      <c r="EJ162" s="24">
        <v>0</v>
      </c>
      <c r="EK162" s="24">
        <v>0</v>
      </c>
      <c r="EL162" s="24">
        <v>0</v>
      </c>
      <c r="EM162" s="24">
        <v>0</v>
      </c>
      <c r="EN162" s="24">
        <v>0</v>
      </c>
      <c r="EO162" s="24">
        <v>0</v>
      </c>
      <c r="EP162" s="24">
        <v>0</v>
      </c>
      <c r="EQ162" s="24">
        <v>0</v>
      </c>
      <c r="ER162" s="24">
        <v>0</v>
      </c>
      <c r="ES162" s="24">
        <v>0</v>
      </c>
      <c r="ET162" s="24">
        <v>0</v>
      </c>
      <c r="EU162" s="23"/>
      <c r="EV162" s="23"/>
      <c r="EW162" s="23"/>
      <c r="EX162" s="23"/>
      <c r="EY162" s="23"/>
      <c r="EZ162" s="23"/>
      <c r="FA162" s="23"/>
      <c r="FB162" s="7">
        <f>-D6*D6</f>
        <v>-1.5625E-2</v>
      </c>
      <c r="FD162" s="5" t="str">
        <v>88b</v>
      </c>
      <c r="FE162" s="7">
        <v>-1.5075625180142422E-3</v>
      </c>
    </row>
    <row r="163" spans="1:161" x14ac:dyDescent="0.25"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3"/>
      <c r="BK163" s="23"/>
      <c r="BL163" s="23"/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  <c r="BW163" s="23"/>
      <c r="BX163" s="23"/>
      <c r="BY163" s="23"/>
      <c r="BZ163" s="23"/>
      <c r="CA163" s="23"/>
      <c r="CB163" s="23"/>
      <c r="CC163" s="23"/>
      <c r="CD163" s="23"/>
      <c r="CE163" s="23"/>
      <c r="CF163" s="23"/>
      <c r="CG163" s="23"/>
      <c r="CH163" s="23"/>
      <c r="CI163" s="23"/>
      <c r="CJ163" s="23"/>
      <c r="CK163" s="23"/>
      <c r="CL163" s="23"/>
      <c r="CM163" s="23"/>
      <c r="CN163" s="23"/>
      <c r="CO163" s="23"/>
      <c r="CP163" s="23"/>
      <c r="CQ163" s="23"/>
      <c r="CR163" s="23"/>
      <c r="CS163" s="23"/>
      <c r="CT163" s="23"/>
      <c r="CU163" s="23"/>
      <c r="CV163" s="23"/>
      <c r="CW163" s="23"/>
      <c r="CX163" s="23"/>
      <c r="CY163" s="23"/>
      <c r="CZ163" s="23"/>
      <c r="DA163" s="23"/>
      <c r="DB163" s="23"/>
      <c r="DC163" s="23"/>
      <c r="DD163" s="23"/>
      <c r="DE163" s="23"/>
      <c r="DF163" s="23"/>
      <c r="DG163" s="23"/>
      <c r="DH163" s="23"/>
      <c r="DI163" s="23"/>
      <c r="DJ163" s="23"/>
      <c r="DK163" s="23"/>
      <c r="DL163" s="23"/>
      <c r="DM163" s="23"/>
      <c r="DN163" s="23"/>
      <c r="DO163" s="23"/>
      <c r="DR163" s="23"/>
      <c r="DS163" s="23"/>
      <c r="DT163" s="23"/>
      <c r="DU163" s="23"/>
      <c r="DV163" s="23"/>
      <c r="DW163" s="23"/>
      <c r="DX163" s="23"/>
      <c r="DY163" s="23"/>
      <c r="DZ163" s="23"/>
      <c r="EA163" s="23"/>
      <c r="EB163" s="23"/>
      <c r="EC163" s="23"/>
      <c r="ED163" s="23"/>
      <c r="EE163" s="23"/>
      <c r="EF163" s="23"/>
      <c r="EG163" s="23"/>
      <c r="EH163" s="23"/>
      <c r="EI163" s="23"/>
      <c r="EJ163" s="23"/>
      <c r="EK163" s="23"/>
      <c r="EL163" s="23"/>
      <c r="EM163" s="23"/>
      <c r="EN163" s="23"/>
      <c r="EO163" s="23"/>
      <c r="EP163" s="23"/>
      <c r="EQ163" s="23"/>
      <c r="ER163" s="23"/>
      <c r="ES163" s="23"/>
      <c r="ET163" s="23"/>
      <c r="EU163" s="23"/>
      <c r="EV163" s="23"/>
      <c r="EW163" s="23"/>
      <c r="EX163" s="23"/>
      <c r="EY163" s="23"/>
      <c r="EZ163" s="23"/>
      <c r="FA163" s="23"/>
      <c r="FB163" s="23"/>
      <c r="FD163" s="6"/>
      <c r="FE163" s="23"/>
    </row>
    <row r="164" spans="1:161" x14ac:dyDescent="0.25"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  <c r="AZ164" s="23"/>
      <c r="BA164" s="23"/>
      <c r="BB164" s="23"/>
      <c r="BC164" s="23"/>
      <c r="BD164" s="23"/>
      <c r="BE164" s="23"/>
      <c r="BF164" s="23"/>
      <c r="BG164" s="23"/>
      <c r="BH164" s="23"/>
      <c r="BI164" s="23"/>
      <c r="BJ164" s="23"/>
      <c r="BK164" s="23"/>
      <c r="BL164" s="23"/>
      <c r="BM164" s="23"/>
      <c r="BN164" s="23"/>
      <c r="BO164" s="23"/>
      <c r="BP164" s="23"/>
      <c r="BQ164" s="23"/>
      <c r="BR164" s="23"/>
      <c r="BS164" s="23"/>
      <c r="BT164" s="23"/>
      <c r="BU164" s="23"/>
      <c r="BV164" s="23"/>
      <c r="BW164" s="23"/>
      <c r="BX164" s="23"/>
      <c r="BY164" s="23"/>
      <c r="BZ164" s="23"/>
      <c r="CA164" s="23"/>
      <c r="CB164" s="23"/>
      <c r="CC164" s="23"/>
      <c r="CD164" s="23"/>
      <c r="CE164" s="23"/>
      <c r="CF164" s="23"/>
      <c r="CG164" s="23"/>
      <c r="CH164" s="23"/>
      <c r="CI164" s="23"/>
      <c r="CJ164" s="23"/>
      <c r="CK164" s="23"/>
      <c r="CL164" s="23"/>
      <c r="CM164" s="23"/>
      <c r="CN164" s="23"/>
      <c r="CO164" s="23"/>
      <c r="CP164" s="23"/>
      <c r="CQ164" s="23"/>
      <c r="CR164" s="23"/>
      <c r="CS164" s="23"/>
      <c r="CT164" s="23"/>
      <c r="CU164" s="23"/>
      <c r="CV164" s="23"/>
      <c r="CW164" s="23"/>
      <c r="CX164" s="23"/>
      <c r="CY164" s="23"/>
      <c r="CZ164" s="23"/>
      <c r="DA164" s="23"/>
      <c r="DB164" s="23"/>
      <c r="DC164" s="23"/>
      <c r="DD164" s="23"/>
      <c r="DE164" s="23"/>
      <c r="DF164" s="23"/>
      <c r="DG164" s="23"/>
      <c r="DH164" s="23"/>
      <c r="DI164" s="23"/>
      <c r="DJ164" s="23"/>
      <c r="DK164" s="23"/>
      <c r="DL164" s="23"/>
      <c r="DM164" s="23"/>
      <c r="DN164" s="23"/>
      <c r="DO164" s="23"/>
      <c r="DR164" s="23"/>
      <c r="DS164" s="23"/>
      <c r="DT164" s="23"/>
      <c r="DU164" s="23"/>
      <c r="DV164" s="23"/>
      <c r="DW164" s="23"/>
      <c r="DX164" s="23"/>
      <c r="DY164" s="23"/>
      <c r="DZ164" s="23"/>
      <c r="EA164" s="23"/>
      <c r="EB164" s="23"/>
      <c r="EC164" s="23"/>
      <c r="ED164" s="23"/>
      <c r="EE164" s="23"/>
      <c r="EF164" s="23"/>
      <c r="EG164" s="23"/>
      <c r="EH164" s="23"/>
      <c r="EI164" s="23"/>
      <c r="EJ164" s="23"/>
      <c r="EK164" s="23"/>
      <c r="EL164" s="23"/>
      <c r="EM164" s="23"/>
      <c r="EN164" s="23"/>
      <c r="EO164" s="23"/>
      <c r="EP164" s="23"/>
      <c r="EQ164" s="23"/>
      <c r="ER164" s="23"/>
      <c r="ES164" s="23"/>
      <c r="ET164" s="23"/>
      <c r="EU164" s="23"/>
      <c r="EV164" s="23"/>
      <c r="EW164" s="23"/>
      <c r="EX164" s="23"/>
      <c r="EY164" s="23"/>
      <c r="EZ164" s="23"/>
      <c r="FA164" s="23"/>
      <c r="FB164" s="23"/>
      <c r="FD164" s="6"/>
      <c r="FE164" s="23"/>
    </row>
    <row r="165" spans="1:161" x14ac:dyDescent="0.25">
      <c r="B165" s="18"/>
      <c r="C165" s="18"/>
      <c r="D165" s="18"/>
      <c r="E165" s="18"/>
      <c r="F165" s="18"/>
      <c r="G165" s="4"/>
      <c r="H165" s="18"/>
      <c r="I165" s="18"/>
      <c r="J165" s="18"/>
      <c r="K165" s="18"/>
      <c r="L165" s="18"/>
      <c r="M165" s="18"/>
      <c r="O165" s="18"/>
      <c r="P165" s="18"/>
      <c r="R165" s="8"/>
      <c r="S165" s="8"/>
      <c r="T165" s="18"/>
      <c r="U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  <c r="BJ165" s="18"/>
      <c r="BK165" s="18"/>
      <c r="BL165" s="18"/>
      <c r="BM165" s="18"/>
      <c r="BN165" s="18"/>
      <c r="BO165" s="18"/>
      <c r="BP165" s="18"/>
      <c r="BQ165" s="18"/>
      <c r="BR165" s="18"/>
      <c r="BS165" s="18"/>
      <c r="BT165" s="18"/>
      <c r="BU165" s="18"/>
      <c r="BV165" s="18"/>
      <c r="BW165" s="18"/>
      <c r="BX165" s="18"/>
      <c r="BY165" s="18"/>
      <c r="BZ165" s="18"/>
      <c r="CA165" s="18"/>
      <c r="CB165" s="18"/>
      <c r="CC165" s="18"/>
      <c r="CD165" s="18"/>
      <c r="CE165" s="18"/>
      <c r="CF165" s="18"/>
      <c r="CG165" s="18"/>
      <c r="CH165" s="18"/>
      <c r="CI165" s="18"/>
      <c r="CJ165" s="18"/>
      <c r="CK165" s="18"/>
      <c r="CL165" s="18"/>
      <c r="CM165" s="18"/>
      <c r="CN165" s="18"/>
      <c r="CO165" s="18"/>
      <c r="CP165" s="18"/>
      <c r="CQ165" s="18"/>
      <c r="CR165" s="18"/>
      <c r="CS165" s="18"/>
      <c r="CT165" s="18"/>
      <c r="CU165" s="18"/>
      <c r="CV165" s="18"/>
      <c r="CW165" s="18"/>
      <c r="CX165" s="18"/>
      <c r="CY165" s="18"/>
      <c r="CZ165" s="18"/>
      <c r="DA165" s="18"/>
      <c r="DB165" s="18"/>
      <c r="DC165" s="18"/>
      <c r="DD165" s="18"/>
      <c r="DE165" s="18"/>
      <c r="DF165" s="18"/>
      <c r="DG165" s="18"/>
      <c r="DH165" s="18"/>
      <c r="DI165" s="18"/>
      <c r="DJ165" s="18"/>
      <c r="DK165" s="18"/>
      <c r="DL165" s="18"/>
      <c r="DM165" s="18"/>
      <c r="DN165" s="18"/>
      <c r="DO165" s="18"/>
    </row>
    <row r="166" spans="1:161" x14ac:dyDescent="0.25">
      <c r="B166" s="18"/>
      <c r="C166" s="18"/>
      <c r="D166" s="18"/>
      <c r="E166" s="18"/>
      <c r="F166" s="18"/>
      <c r="H166" s="18"/>
      <c r="I166" s="18"/>
      <c r="J166" s="18"/>
      <c r="K166" s="18"/>
      <c r="L166" s="18"/>
      <c r="M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  <c r="BG166" s="18"/>
      <c r="BH166" s="18"/>
      <c r="BI166" s="18"/>
      <c r="BJ166" s="18"/>
      <c r="BK166" s="18"/>
      <c r="BL166" s="18"/>
      <c r="BM166" s="18"/>
      <c r="BN166" s="18"/>
      <c r="BO166" s="18"/>
      <c r="BP166" s="18"/>
      <c r="BQ166" s="18"/>
      <c r="BR166" s="18"/>
      <c r="BS166" s="18"/>
      <c r="BT166" s="18"/>
      <c r="BU166" s="18"/>
      <c r="BV166" s="18"/>
      <c r="BW166" s="18"/>
      <c r="BX166" s="18"/>
      <c r="BY166" s="18"/>
      <c r="BZ166" s="18"/>
      <c r="CA166" s="18"/>
      <c r="CB166" s="18"/>
      <c r="CC166" s="18"/>
      <c r="CD166" s="18"/>
      <c r="CE166" s="18"/>
      <c r="CF166" s="18"/>
      <c r="CG166" s="18"/>
      <c r="CH166" s="18"/>
      <c r="CI166" s="18"/>
      <c r="CJ166" s="18"/>
      <c r="CK166" s="18"/>
      <c r="CL166" s="18"/>
      <c r="CM166" s="18"/>
      <c r="CN166" s="18"/>
      <c r="CO166" s="18"/>
      <c r="CP166" s="18"/>
      <c r="CQ166" s="18"/>
      <c r="CR166" s="18"/>
      <c r="CS166" s="18"/>
      <c r="CT166" s="18"/>
      <c r="CU166" s="18"/>
      <c r="CV166" s="18"/>
      <c r="CW166" s="18"/>
      <c r="CX166" s="18"/>
      <c r="CY166" s="18"/>
      <c r="CZ166" s="18"/>
      <c r="DA166" s="18"/>
      <c r="DB166" s="18"/>
      <c r="DC166" s="18"/>
      <c r="DD166" s="18"/>
      <c r="DE166" s="18"/>
      <c r="DF166" s="18"/>
      <c r="DG166" s="18"/>
      <c r="DH166" s="18"/>
      <c r="DI166" s="18"/>
      <c r="DJ166" s="18"/>
      <c r="DK166" s="18"/>
      <c r="DL166" s="18"/>
      <c r="DM166" s="18"/>
      <c r="DN166" s="18"/>
      <c r="DO166" s="18"/>
    </row>
    <row r="167" spans="1:161" ht="15.75" x14ac:dyDescent="0.25">
      <c r="B167" s="18"/>
      <c r="C167" s="18"/>
      <c r="D167" s="18"/>
      <c r="E167" s="18"/>
      <c r="F167" s="18"/>
      <c r="G167" s="48"/>
      <c r="H167" s="18"/>
      <c r="M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8"/>
      <c r="BI167" s="18"/>
      <c r="BJ167" s="18"/>
      <c r="BK167" s="18"/>
      <c r="BL167" s="18"/>
      <c r="BM167" s="18"/>
      <c r="BN167" s="18"/>
      <c r="BO167" s="18"/>
      <c r="BP167" s="18"/>
      <c r="BQ167" s="18"/>
      <c r="BR167" s="18"/>
      <c r="BS167" s="18"/>
      <c r="BT167" s="18"/>
      <c r="BU167" s="18"/>
      <c r="BV167" s="18"/>
      <c r="BW167" s="18"/>
      <c r="BX167" s="18"/>
      <c r="BY167" s="18"/>
      <c r="BZ167" s="18"/>
      <c r="CA167" s="18"/>
      <c r="CB167" s="18"/>
      <c r="CC167" s="18"/>
      <c r="CD167" s="18"/>
      <c r="CE167" s="18"/>
      <c r="CF167" s="18"/>
      <c r="CG167" s="18"/>
      <c r="CH167" s="18"/>
      <c r="CI167" s="18"/>
      <c r="CJ167" s="18"/>
      <c r="CK167" s="18"/>
      <c r="CL167" s="18"/>
      <c r="CM167" s="18"/>
      <c r="CN167" s="18"/>
      <c r="CO167" s="18"/>
      <c r="CP167" s="18"/>
      <c r="CQ167" s="18"/>
      <c r="CR167" s="18"/>
      <c r="CS167" s="18"/>
      <c r="CT167" s="18"/>
      <c r="CU167" s="18"/>
      <c r="CV167" s="18"/>
      <c r="CW167" s="18"/>
      <c r="CX167" s="18"/>
      <c r="CY167" s="18"/>
      <c r="CZ167" s="18"/>
      <c r="DA167" s="18"/>
      <c r="DB167" s="18"/>
      <c r="DC167" s="18"/>
      <c r="DD167" s="18"/>
      <c r="DE167" s="18"/>
      <c r="DF167" s="18"/>
      <c r="DG167" s="18"/>
      <c r="DH167" s="18"/>
      <c r="DI167" s="18"/>
      <c r="DJ167" s="18"/>
      <c r="DK167" s="18"/>
      <c r="DL167" s="18"/>
      <c r="DM167" s="18"/>
      <c r="DN167" s="18"/>
      <c r="DO167" s="18"/>
    </row>
    <row r="168" spans="1:161" x14ac:dyDescent="0.25">
      <c r="B168" s="18"/>
      <c r="C168" s="18"/>
      <c r="D168" s="18"/>
      <c r="E168" s="18"/>
      <c r="F168" s="18"/>
      <c r="G168" s="18"/>
      <c r="H168" s="18"/>
      <c r="M168" s="18"/>
      <c r="N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  <c r="BJ168" s="18"/>
      <c r="BK168" s="18"/>
      <c r="BL168" s="18"/>
      <c r="BM168" s="18"/>
      <c r="BN168" s="18"/>
      <c r="BO168" s="18"/>
      <c r="BP168" s="18"/>
      <c r="BQ168" s="18"/>
      <c r="BR168" s="18"/>
      <c r="BS168" s="18"/>
      <c r="BT168" s="18"/>
      <c r="BU168" s="18"/>
      <c r="BV168" s="18"/>
      <c r="BW168" s="18"/>
      <c r="BX168" s="18"/>
      <c r="BY168" s="18"/>
      <c r="BZ168" s="18"/>
      <c r="CA168" s="18"/>
      <c r="CB168" s="18"/>
      <c r="CC168" s="18"/>
      <c r="CD168" s="18"/>
      <c r="CE168" s="18"/>
      <c r="CF168" s="18"/>
      <c r="CG168" s="18"/>
      <c r="CH168" s="18"/>
      <c r="CI168" s="18"/>
      <c r="CJ168" s="18"/>
      <c r="CK168" s="18"/>
      <c r="CL168" s="18"/>
      <c r="CM168" s="18"/>
      <c r="CN168" s="18"/>
      <c r="CO168" s="18"/>
      <c r="CP168" s="18"/>
      <c r="CQ168" s="18"/>
      <c r="CR168" s="18"/>
      <c r="CS168" s="18"/>
      <c r="CT168" s="18"/>
      <c r="CU168" s="18"/>
      <c r="CV168" s="18"/>
      <c r="CW168" s="18"/>
      <c r="CX168" s="18"/>
      <c r="CY168" s="18"/>
      <c r="CZ168" s="18"/>
      <c r="DA168" s="18"/>
      <c r="DB168" s="18"/>
      <c r="DC168" s="18"/>
      <c r="DD168" s="18"/>
      <c r="DE168" s="18"/>
      <c r="DF168" s="18"/>
      <c r="DG168" s="18"/>
      <c r="DH168" s="18"/>
      <c r="DI168" s="18"/>
      <c r="DJ168" s="18"/>
      <c r="DK168" s="18"/>
      <c r="DL168" s="18"/>
      <c r="DM168" s="18"/>
      <c r="DN168" s="18"/>
      <c r="DO168" s="18"/>
    </row>
    <row r="169" spans="1:161" x14ac:dyDescent="0.25">
      <c r="B169" s="18"/>
      <c r="C169" s="18"/>
      <c r="D169" s="18"/>
      <c r="E169" s="18"/>
      <c r="F169" s="18"/>
      <c r="G169" s="18"/>
      <c r="H169" s="18"/>
      <c r="I169" s="3"/>
      <c r="J169" s="25"/>
      <c r="K169" s="25"/>
      <c r="L169" s="2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  <c r="BJ169" s="18"/>
      <c r="BK169" s="18"/>
      <c r="BL169" s="18"/>
      <c r="BM169" s="18"/>
      <c r="BN169" s="18"/>
      <c r="BO169" s="18"/>
      <c r="BP169" s="18"/>
      <c r="BQ169" s="18"/>
      <c r="BR169" s="18"/>
      <c r="BS169" s="18"/>
      <c r="BT169" s="18"/>
      <c r="BU169" s="18"/>
      <c r="BV169" s="18"/>
      <c r="BW169" s="18"/>
      <c r="BX169" s="18"/>
      <c r="BY169" s="18"/>
      <c r="BZ169" s="18"/>
      <c r="CA169" s="18"/>
      <c r="CB169" s="18"/>
      <c r="CC169" s="18"/>
      <c r="CD169" s="18"/>
      <c r="CE169" s="18"/>
      <c r="CF169" s="18"/>
      <c r="CG169" s="18"/>
      <c r="CH169" s="18"/>
      <c r="CI169" s="18"/>
      <c r="CJ169" s="18"/>
      <c r="CK169" s="18"/>
      <c r="CL169" s="18"/>
      <c r="CM169" s="18"/>
      <c r="CN169" s="18"/>
      <c r="CO169" s="18"/>
      <c r="CP169" s="18"/>
      <c r="CQ169" s="18"/>
      <c r="CR169" s="18"/>
      <c r="CS169" s="18"/>
      <c r="CT169" s="18"/>
      <c r="CU169" s="18"/>
      <c r="CV169" s="18"/>
      <c r="CW169" s="18"/>
      <c r="CX169" s="18"/>
      <c r="CY169" s="18"/>
      <c r="CZ169" s="18"/>
      <c r="DA169" s="18"/>
      <c r="DB169" s="18"/>
      <c r="DC169" s="18"/>
      <c r="DD169" s="18"/>
      <c r="DE169" s="18"/>
      <c r="DF169" s="18"/>
      <c r="DG169" s="18"/>
      <c r="DH169" s="18"/>
      <c r="DI169" s="18"/>
      <c r="DJ169" s="18"/>
      <c r="DK169" s="18"/>
      <c r="DL169" s="18"/>
      <c r="DM169" s="18"/>
      <c r="DN169" s="18"/>
      <c r="DO169" s="18"/>
    </row>
    <row r="170" spans="1:161" x14ac:dyDescent="0.25">
      <c r="B170" s="18"/>
      <c r="C170" s="18"/>
      <c r="D170" s="18"/>
      <c r="E170" s="18"/>
      <c r="F170" s="18"/>
      <c r="G170" s="18"/>
      <c r="H170" s="18"/>
      <c r="I170" s="3"/>
      <c r="J170" s="21"/>
      <c r="K170" s="21"/>
      <c r="L170" s="2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  <c r="BJ170" s="18"/>
      <c r="BK170" s="18"/>
      <c r="BL170" s="18"/>
      <c r="BM170" s="18"/>
      <c r="BN170" s="18"/>
      <c r="BO170" s="18"/>
      <c r="BP170" s="18"/>
      <c r="BQ170" s="18"/>
      <c r="BR170" s="18"/>
      <c r="BS170" s="18"/>
      <c r="BT170" s="18"/>
      <c r="BU170" s="18"/>
      <c r="BV170" s="18"/>
      <c r="BW170" s="18"/>
      <c r="BX170" s="18"/>
      <c r="BY170" s="18"/>
      <c r="BZ170" s="18"/>
      <c r="CA170" s="18"/>
      <c r="CB170" s="18"/>
      <c r="CC170" s="18"/>
      <c r="CD170" s="18"/>
      <c r="CE170" s="18"/>
      <c r="CF170" s="18"/>
      <c r="CG170" s="18"/>
      <c r="CH170" s="18"/>
      <c r="CI170" s="18"/>
      <c r="CJ170" s="18"/>
      <c r="CK170" s="18"/>
      <c r="CL170" s="18"/>
      <c r="CM170" s="18"/>
      <c r="CN170" s="18"/>
      <c r="CO170" s="18"/>
      <c r="CP170" s="18"/>
      <c r="CQ170" s="18"/>
      <c r="CR170" s="18"/>
      <c r="CS170" s="18"/>
      <c r="CT170" s="18"/>
      <c r="CU170" s="18"/>
      <c r="CV170" s="18"/>
      <c r="CW170" s="18"/>
      <c r="CX170" s="18"/>
      <c r="CY170" s="18"/>
      <c r="CZ170" s="18"/>
      <c r="DA170" s="18"/>
      <c r="DB170" s="18"/>
      <c r="DC170" s="18"/>
      <c r="DD170" s="18"/>
      <c r="DE170" s="18"/>
      <c r="DF170" s="18"/>
      <c r="DG170" s="18"/>
      <c r="DH170" s="18"/>
      <c r="DI170" s="18"/>
      <c r="DJ170" s="18"/>
      <c r="DK170" s="18"/>
      <c r="DL170" s="18"/>
      <c r="DM170" s="18"/>
      <c r="DN170" s="18"/>
      <c r="DO170" s="18"/>
    </row>
    <row r="171" spans="1:161" x14ac:dyDescent="0.25">
      <c r="J171" s="44"/>
      <c r="K171" s="45"/>
      <c r="L171" s="44"/>
      <c r="M171" s="45"/>
      <c r="N171" s="19"/>
    </row>
    <row r="172" spans="1:161" ht="15.75" x14ac:dyDescent="0.25">
      <c r="G172" s="48"/>
      <c r="I172" s="3"/>
      <c r="J172" s="25"/>
      <c r="K172" s="25"/>
      <c r="L172" s="2"/>
      <c r="N172" s="49"/>
    </row>
    <row r="173" spans="1:161" x14ac:dyDescent="0.25">
      <c r="I173" s="3"/>
      <c r="J173" s="25"/>
      <c r="K173" s="25"/>
      <c r="L173" s="2"/>
      <c r="N173" s="49"/>
    </row>
    <row r="174" spans="1:161" x14ac:dyDescent="0.25">
      <c r="I174" s="3"/>
      <c r="J174" s="21"/>
      <c r="K174" s="21"/>
      <c r="L174" s="2"/>
    </row>
    <row r="175" spans="1:161" x14ac:dyDescent="0.25">
      <c r="H175" s="53"/>
      <c r="I175" s="31"/>
      <c r="J175" s="31"/>
      <c r="K175" s="31"/>
      <c r="L175" s="2"/>
      <c r="S175" s="31"/>
      <c r="T175" s="31"/>
      <c r="U175" s="31"/>
    </row>
    <row r="176" spans="1:161" x14ac:dyDescent="0.25">
      <c r="H176" s="53"/>
      <c r="I176" s="24"/>
      <c r="J176" s="24"/>
      <c r="K176" s="24"/>
      <c r="L176" s="2"/>
      <c r="R176" s="53"/>
      <c r="S176" s="24"/>
      <c r="T176" s="24"/>
      <c r="U176" s="24"/>
    </row>
    <row r="177" spans="7:22" x14ac:dyDescent="0.25">
      <c r="H177" s="54"/>
      <c r="I177" s="9"/>
      <c r="J177" s="9"/>
      <c r="K177" s="24"/>
      <c r="L177" s="2"/>
      <c r="R177" s="53"/>
      <c r="S177" s="24"/>
      <c r="T177" s="24"/>
      <c r="U177" s="24"/>
    </row>
    <row r="178" spans="7:22" x14ac:dyDescent="0.25">
      <c r="H178" s="53"/>
      <c r="I178" s="9"/>
      <c r="J178" s="9"/>
      <c r="K178" s="9"/>
      <c r="L178" s="2"/>
      <c r="R178" s="53"/>
      <c r="S178" s="9"/>
      <c r="T178" s="9"/>
      <c r="U178" s="9"/>
    </row>
    <row r="179" spans="7:22" x14ac:dyDescent="0.25">
      <c r="H179" s="50"/>
      <c r="I179" s="9"/>
      <c r="J179" s="9"/>
      <c r="K179" s="9"/>
      <c r="R179" s="50"/>
      <c r="S179" s="9"/>
      <c r="T179" s="9"/>
      <c r="U179" s="9"/>
    </row>
    <row r="180" spans="7:22" x14ac:dyDescent="0.25">
      <c r="H180" s="50"/>
      <c r="I180" s="10"/>
      <c r="J180" s="10"/>
      <c r="K180" s="10"/>
      <c r="R180" s="50"/>
      <c r="S180" s="10"/>
      <c r="T180" s="10"/>
      <c r="U180" s="10"/>
    </row>
    <row r="181" spans="7:22" x14ac:dyDescent="0.25">
      <c r="H181" s="50"/>
      <c r="I181" s="10"/>
      <c r="J181" s="10"/>
      <c r="K181" s="10"/>
      <c r="R181" s="50"/>
      <c r="S181" s="10"/>
      <c r="T181" s="10"/>
      <c r="U181" s="10"/>
    </row>
    <row r="182" spans="7:22" x14ac:dyDescent="0.25">
      <c r="H182" s="50"/>
      <c r="I182" s="10"/>
      <c r="J182" s="10"/>
      <c r="K182" s="10"/>
      <c r="R182" s="50"/>
      <c r="S182" s="10"/>
      <c r="T182" s="10"/>
      <c r="U182" s="10"/>
    </row>
    <row r="183" spans="7:22" x14ac:dyDescent="0.25">
      <c r="H183" s="50"/>
      <c r="I183" s="10"/>
      <c r="J183" s="10"/>
      <c r="K183" s="10"/>
      <c r="R183" s="50"/>
      <c r="S183" s="10"/>
      <c r="T183" s="10"/>
      <c r="U183" s="10"/>
    </row>
    <row r="184" spans="7:22" x14ac:dyDescent="0.25">
      <c r="N184" s="19"/>
      <c r="R184" s="50"/>
      <c r="S184" s="10"/>
      <c r="T184" s="10"/>
      <c r="U184" s="10"/>
    </row>
    <row r="185" spans="7:22" ht="15.75" x14ac:dyDescent="0.25">
      <c r="G185" s="48"/>
      <c r="I185" s="3"/>
      <c r="J185" s="25"/>
      <c r="K185" s="25"/>
      <c r="L185" s="2"/>
      <c r="N185" s="42"/>
      <c r="R185" s="50"/>
      <c r="S185" s="10"/>
      <c r="T185" s="10"/>
      <c r="U185" s="10"/>
    </row>
    <row r="186" spans="7:22" x14ac:dyDescent="0.25">
      <c r="I186" s="3"/>
      <c r="J186" s="25"/>
      <c r="K186" s="25"/>
      <c r="L186" s="2"/>
      <c r="N186" s="42"/>
      <c r="R186" s="50"/>
      <c r="S186" s="10"/>
      <c r="T186" s="10"/>
      <c r="U186" s="10"/>
    </row>
    <row r="187" spans="7:22" x14ac:dyDescent="0.25">
      <c r="I187" s="3"/>
      <c r="J187" s="25"/>
      <c r="K187" s="25"/>
      <c r="L187" s="2"/>
      <c r="N187" s="42"/>
      <c r="R187" s="50"/>
      <c r="S187" s="10"/>
      <c r="T187" s="10"/>
      <c r="U187" s="10"/>
    </row>
    <row r="188" spans="7:22" x14ac:dyDescent="0.25">
      <c r="G188" s="34"/>
      <c r="H188" s="34"/>
      <c r="I188" s="10"/>
      <c r="J188" s="16"/>
      <c r="K188" s="16"/>
      <c r="L188" s="17"/>
      <c r="M188" s="34"/>
      <c r="S188" s="50"/>
      <c r="T188" s="10"/>
      <c r="U188" s="10"/>
      <c r="V188" s="10"/>
    </row>
    <row r="189" spans="7:22" x14ac:dyDescent="0.25">
      <c r="G189" s="34"/>
      <c r="H189" s="34"/>
      <c r="I189" s="29"/>
      <c r="J189" s="29"/>
      <c r="K189" s="29"/>
      <c r="L189" s="17"/>
      <c r="M189" s="34"/>
      <c r="T189" s="13"/>
      <c r="U189" s="14"/>
      <c r="V189" s="10"/>
    </row>
    <row r="190" spans="7:22" x14ac:dyDescent="0.25">
      <c r="G190" s="34"/>
      <c r="H190" s="34"/>
      <c r="I190" s="23"/>
      <c r="J190" s="23"/>
      <c r="K190" s="23"/>
      <c r="L190" s="17"/>
      <c r="M190" s="34"/>
      <c r="T190" s="11"/>
      <c r="U190" s="11"/>
      <c r="V190" s="10"/>
    </row>
    <row r="191" spans="7:22" x14ac:dyDescent="0.25">
      <c r="G191" s="34"/>
      <c r="H191" s="34"/>
      <c r="I191" s="10"/>
      <c r="J191" s="10"/>
      <c r="K191" s="10"/>
      <c r="L191" s="17"/>
      <c r="M191" s="34"/>
      <c r="T191" s="11"/>
      <c r="U191" s="11"/>
      <c r="V191" s="10"/>
    </row>
    <row r="192" spans="7:22" x14ac:dyDescent="0.25">
      <c r="G192" s="34"/>
      <c r="H192" s="55"/>
      <c r="I192" s="56"/>
      <c r="J192" s="56"/>
      <c r="K192" s="10"/>
      <c r="L192" s="17"/>
      <c r="M192" s="34"/>
      <c r="V192" s="10"/>
    </row>
    <row r="193" spans="2:42" x14ac:dyDescent="0.25">
      <c r="G193" s="34"/>
      <c r="H193" s="55"/>
      <c r="I193" s="10"/>
      <c r="J193" s="10"/>
      <c r="K193" s="10"/>
      <c r="L193" s="34"/>
      <c r="M193" s="34"/>
      <c r="S193" s="12"/>
      <c r="T193" s="11"/>
      <c r="U193" s="57"/>
      <c r="V193" s="10"/>
    </row>
    <row r="194" spans="2:42" x14ac:dyDescent="0.25">
      <c r="G194" s="34"/>
      <c r="H194" s="55"/>
      <c r="I194" s="10"/>
      <c r="J194" s="10"/>
      <c r="K194" s="10"/>
      <c r="L194" s="34"/>
      <c r="M194" s="34"/>
      <c r="R194" s="50"/>
      <c r="S194" s="10"/>
      <c r="T194" s="10"/>
      <c r="U194" s="10"/>
    </row>
    <row r="195" spans="2:42" x14ac:dyDescent="0.25">
      <c r="H195" s="50"/>
      <c r="I195" s="10"/>
      <c r="J195" s="10"/>
      <c r="K195" s="10"/>
      <c r="R195" s="50"/>
      <c r="S195" s="10"/>
      <c r="T195" s="10"/>
      <c r="U195" s="10"/>
    </row>
    <row r="196" spans="2:42" x14ac:dyDescent="0.25">
      <c r="H196" s="50"/>
      <c r="I196" s="10"/>
      <c r="J196" s="10"/>
      <c r="K196" s="10"/>
      <c r="R196" s="50"/>
      <c r="S196" s="10"/>
      <c r="T196" s="10"/>
      <c r="U196" s="10"/>
    </row>
    <row r="197" spans="2:42" x14ac:dyDescent="0.25">
      <c r="H197" s="50"/>
      <c r="I197" s="10"/>
      <c r="J197" s="10"/>
      <c r="K197" s="10"/>
      <c r="R197" s="50"/>
      <c r="S197" s="10"/>
      <c r="T197" s="10"/>
      <c r="U197" s="10"/>
    </row>
    <row r="198" spans="2:42" x14ac:dyDescent="0.25">
      <c r="B198" s="33" t="s">
        <v>213</v>
      </c>
      <c r="N198" s="33" t="s">
        <v>212</v>
      </c>
      <c r="Z198" s="33" t="s">
        <v>211</v>
      </c>
      <c r="AP198" s="33" t="s">
        <v>210</v>
      </c>
    </row>
    <row r="213" spans="4:4" x14ac:dyDescent="0.25">
      <c r="D213" s="1" t="s">
        <v>209</v>
      </c>
    </row>
  </sheetData>
  <mergeCells count="28">
    <mergeCell ref="W2:X2"/>
    <mergeCell ref="Z2:AA2"/>
    <mergeCell ref="J185:K185"/>
    <mergeCell ref="J186:K186"/>
    <mergeCell ref="J187:K187"/>
    <mergeCell ref="O8:P8"/>
    <mergeCell ref="Q8:R8"/>
    <mergeCell ref="V3:W3"/>
    <mergeCell ref="V4:W4"/>
    <mergeCell ref="V5:W5"/>
    <mergeCell ref="Q5:R5"/>
    <mergeCell ref="W6:X6"/>
    <mergeCell ref="Y3:Z3"/>
    <mergeCell ref="Y4:Z4"/>
    <mergeCell ref="Y5:Z5"/>
    <mergeCell ref="O7:P7"/>
    <mergeCell ref="I189:K189"/>
    <mergeCell ref="FD10:FE10"/>
    <mergeCell ref="Q4:R4"/>
    <mergeCell ref="J169:K169"/>
    <mergeCell ref="I175:K175"/>
    <mergeCell ref="J172:K172"/>
    <mergeCell ref="J173:K173"/>
    <mergeCell ref="S175:U175"/>
    <mergeCell ref="J171:K171"/>
    <mergeCell ref="L171:M171"/>
    <mergeCell ref="Q7:R7"/>
    <mergeCell ref="Z6:AA6"/>
  </mergeCells>
  <pageMargins left="0.7" right="0.7" top="0.75" bottom="0.75" header="0.3" footer="0.3"/>
  <pageSetup paperSize="9" orientation="portrait" horizontalDpi="4294967292" verticalDpi="1200" r:id="rId1"/>
  <drawing r:id="rId2"/>
  <legacyDrawing r:id="rId3"/>
  <oleObjects>
    <mc:AlternateContent xmlns:mc="http://schemas.openxmlformats.org/markup-compatibility/2006">
      <mc:Choice Requires="x14">
        <oleObject progId="Equation.DSMT4" shapeId="35841" r:id="rId4">
          <objectPr defaultSize="0" autoPict="0" r:id="rId5">
            <anchor moveWithCells="1" sizeWithCells="1">
              <from>
                <xdr:col>0</xdr:col>
                <xdr:colOff>590550</xdr:colOff>
                <xdr:row>198</xdr:row>
                <xdr:rowOff>66675</xdr:rowOff>
              </from>
              <to>
                <xdr:col>8</xdr:col>
                <xdr:colOff>276225</xdr:colOff>
                <xdr:row>210</xdr:row>
                <xdr:rowOff>76200</xdr:rowOff>
              </to>
            </anchor>
          </objectPr>
        </oleObject>
      </mc:Choice>
      <mc:Fallback>
        <oleObject progId="Equation.DSMT4" shapeId="35841" r:id="rId4"/>
      </mc:Fallback>
    </mc:AlternateContent>
    <mc:AlternateContent xmlns:mc="http://schemas.openxmlformats.org/markup-compatibility/2006">
      <mc:Choice Requires="x14">
        <oleObject progId="Equation.DSMT4" shapeId="35842" r:id="rId6">
          <objectPr defaultSize="0" autoPict="0" r:id="rId7">
            <anchor moveWithCells="1" sizeWithCells="1">
              <from>
                <xdr:col>12</xdr:col>
                <xdr:colOff>304800</xdr:colOff>
                <xdr:row>198</xdr:row>
                <xdr:rowOff>66675</xdr:rowOff>
              </from>
              <to>
                <xdr:col>21</xdr:col>
                <xdr:colOff>19050</xdr:colOff>
                <xdr:row>209</xdr:row>
                <xdr:rowOff>28575</xdr:rowOff>
              </to>
            </anchor>
          </objectPr>
        </oleObject>
      </mc:Choice>
      <mc:Fallback>
        <oleObject progId="Equation.DSMT4" shapeId="35842" r:id="rId6"/>
      </mc:Fallback>
    </mc:AlternateContent>
    <mc:AlternateContent xmlns:mc="http://schemas.openxmlformats.org/markup-compatibility/2006">
      <mc:Choice Requires="x14">
        <oleObject progId="Equation.DSMT4" shapeId="35843" r:id="rId8">
          <objectPr defaultSize="0" autoPict="0" r:id="rId9">
            <anchor moveWithCells="1" sizeWithCells="1">
              <from>
                <xdr:col>23</xdr:col>
                <xdr:colOff>323850</xdr:colOff>
                <xdr:row>198</xdr:row>
                <xdr:rowOff>95250</xdr:rowOff>
              </from>
              <to>
                <xdr:col>33</xdr:col>
                <xdr:colOff>57150</xdr:colOff>
                <xdr:row>209</xdr:row>
                <xdr:rowOff>104775</xdr:rowOff>
              </to>
            </anchor>
          </objectPr>
        </oleObject>
      </mc:Choice>
      <mc:Fallback>
        <oleObject progId="Equation.DSMT4" shapeId="35843" r:id="rId8"/>
      </mc:Fallback>
    </mc:AlternateContent>
    <mc:AlternateContent xmlns:mc="http://schemas.openxmlformats.org/markup-compatibility/2006">
      <mc:Choice Requires="x14">
        <oleObject progId="Equation.DSMT4" shapeId="35844" r:id="rId10">
          <objectPr defaultSize="0" autoPict="0" r:id="rId11">
            <anchor moveWithCells="1" sizeWithCells="1">
              <from>
                <xdr:col>36</xdr:col>
                <xdr:colOff>314325</xdr:colOff>
                <xdr:row>198</xdr:row>
                <xdr:rowOff>47625</xdr:rowOff>
              </from>
              <to>
                <xdr:col>46</xdr:col>
                <xdr:colOff>66675</xdr:colOff>
                <xdr:row>209</xdr:row>
                <xdr:rowOff>66675</xdr:rowOff>
              </to>
            </anchor>
          </objectPr>
        </oleObject>
      </mc:Choice>
      <mc:Fallback>
        <oleObject progId="Equation.DSMT4" shapeId="35844" r:id="rId10"/>
      </mc:Fallback>
    </mc:AlternateContent>
    <mc:AlternateContent xmlns:mc="http://schemas.openxmlformats.org/markup-compatibility/2006">
      <mc:Choice Requires="x14">
        <oleObject progId="Equation.DSMT4" shapeId="35848" r:id="rId12">
          <objectPr defaultSize="0" autoPict="0" r:id="rId13">
            <anchor moveWithCells="1" sizeWithCells="1">
              <from>
                <xdr:col>23</xdr:col>
                <xdr:colOff>19050</xdr:colOff>
                <xdr:row>180</xdr:row>
                <xdr:rowOff>142875</xdr:rowOff>
              </from>
              <to>
                <xdr:col>30</xdr:col>
                <xdr:colOff>333375</xdr:colOff>
                <xdr:row>193</xdr:row>
                <xdr:rowOff>57150</xdr:rowOff>
              </to>
            </anchor>
          </objectPr>
        </oleObject>
      </mc:Choice>
      <mc:Fallback>
        <oleObject progId="Equation.DSMT4" shapeId="35848" r:id="rId12"/>
      </mc:Fallback>
    </mc:AlternateContent>
    <mc:AlternateContent xmlns:mc="http://schemas.openxmlformats.org/markup-compatibility/2006">
      <mc:Choice Requires="x14">
        <oleObject progId="Equation.DSMT4" shapeId="35850" r:id="rId14">
          <objectPr defaultSize="0" autoPict="0" r:id="rId11">
            <anchor moveWithCells="1" sizeWithCells="1">
              <from>
                <xdr:col>89</xdr:col>
                <xdr:colOff>209550</xdr:colOff>
                <xdr:row>197</xdr:row>
                <xdr:rowOff>114300</xdr:rowOff>
              </from>
              <to>
                <xdr:col>98</xdr:col>
                <xdr:colOff>342900</xdr:colOff>
                <xdr:row>208</xdr:row>
                <xdr:rowOff>133350</xdr:rowOff>
              </to>
            </anchor>
          </objectPr>
        </oleObject>
      </mc:Choice>
      <mc:Fallback>
        <oleObject progId="Equation.DSMT4" shapeId="35850" r:id="rId14"/>
      </mc:Fallback>
    </mc:AlternateContent>
    <mc:AlternateContent xmlns:mc="http://schemas.openxmlformats.org/markup-compatibility/2006">
      <mc:Choice Requires="x14">
        <oleObject progId="Equation.DSMT4" shapeId="35851" r:id="rId15">
          <objectPr defaultSize="0" autoPict="0" r:id="rId11">
            <anchor moveWithCells="1" sizeWithCells="1">
              <from>
                <xdr:col>123</xdr:col>
                <xdr:colOff>238125</xdr:colOff>
                <xdr:row>197</xdr:row>
                <xdr:rowOff>180975</xdr:rowOff>
              </from>
              <to>
                <xdr:col>132</xdr:col>
                <xdr:colOff>371475</xdr:colOff>
                <xdr:row>209</xdr:row>
                <xdr:rowOff>9525</xdr:rowOff>
              </to>
            </anchor>
          </objectPr>
        </oleObject>
      </mc:Choice>
      <mc:Fallback>
        <oleObject progId="Equation.DSMT4" shapeId="35851" r:id="rId15"/>
      </mc:Fallback>
    </mc:AlternateContent>
    <mc:AlternateContent xmlns:mc="http://schemas.openxmlformats.org/markup-compatibility/2006">
      <mc:Choice Requires="x14">
        <oleObject progId="Equation.DSMT4" shapeId="35852" r:id="rId16">
          <objectPr defaultSize="0" autoPict="0" r:id="rId17">
            <anchor moveWithCells="1" sizeWithCells="1">
              <from>
                <xdr:col>21</xdr:col>
                <xdr:colOff>333375</xdr:colOff>
                <xdr:row>164</xdr:row>
                <xdr:rowOff>19050</xdr:rowOff>
              </from>
              <to>
                <xdr:col>26</xdr:col>
                <xdr:colOff>19050</xdr:colOff>
                <xdr:row>167</xdr:row>
                <xdr:rowOff>28575</xdr:rowOff>
              </to>
            </anchor>
          </objectPr>
        </oleObject>
      </mc:Choice>
      <mc:Fallback>
        <oleObject progId="Equation.DSMT4" shapeId="35852" r:id="rId16"/>
      </mc:Fallback>
    </mc:AlternateContent>
    <mc:AlternateContent xmlns:mc="http://schemas.openxmlformats.org/markup-compatibility/2006">
      <mc:Choice Requires="x14">
        <oleObject progId="Equation.DSMT4" shapeId="35853" r:id="rId18">
          <objectPr defaultSize="0" autoPict="0" r:id="rId19">
            <anchor moveWithCells="1" sizeWithCells="1">
              <from>
                <xdr:col>13</xdr:col>
                <xdr:colOff>495300</xdr:colOff>
                <xdr:row>5</xdr:row>
                <xdr:rowOff>133350</xdr:rowOff>
              </from>
              <to>
                <xdr:col>18</xdr:col>
                <xdr:colOff>323850</xdr:colOff>
                <xdr:row>9</xdr:row>
                <xdr:rowOff>38100</xdr:rowOff>
              </to>
            </anchor>
          </objectPr>
        </oleObject>
      </mc:Choice>
      <mc:Fallback>
        <oleObject progId="Equation.DSMT4" shapeId="35853" r:id="rId1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25 PS 8 x 8</vt:lpstr>
      <vt:lpstr>13 PS 8 x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FOGANG</dc:creator>
  <cp:lastModifiedBy>FOGANG</cp:lastModifiedBy>
  <dcterms:created xsi:type="dcterms:W3CDTF">2019-08-05T14:04:01Z</dcterms:created>
  <dcterms:modified xsi:type="dcterms:W3CDTF">2021-11-16T12:53:06Z</dcterms:modified>
</cp:coreProperties>
</file>